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6VO GRUPO 16 FTR PC 2025\"/>
    </mc:Choice>
  </mc:AlternateContent>
  <xr:revisionPtr revIDLastSave="0" documentId="13_ncr:1_{A2F4D35F-A233-4CDA-B741-AD15E5B8C7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3" r:id="rId1"/>
    <sheet name="CUADRO POR DPTOS" sheetId="19" r:id="rId2"/>
    <sheet name="NIVEL DE PELIGRO DEP " sheetId="24" r:id="rId3"/>
  </sheets>
  <definedNames>
    <definedName name="_xlnm._FilterDatabase" localSheetId="0" hidden="1">'RELACION FTR 2025'!$A$8:$AH$32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9" i="23" l="1"/>
  <c r="AD29" i="23"/>
  <c r="AC29" i="23"/>
  <c r="AB29" i="23"/>
  <c r="AA29" i="23"/>
  <c r="Z29" i="23"/>
  <c r="Y29" i="23"/>
  <c r="X29" i="23"/>
  <c r="W29" i="23"/>
  <c r="V29" i="23"/>
  <c r="AF27" i="23"/>
  <c r="AD27" i="23"/>
  <c r="AC27" i="23"/>
  <c r="AB27" i="23"/>
  <c r="AA27" i="23"/>
  <c r="Z27" i="23"/>
  <c r="Y27" i="23"/>
  <c r="X27" i="23"/>
  <c r="W27" i="23"/>
  <c r="V27" i="23"/>
  <c r="AF23" i="23"/>
  <c r="AD23" i="23"/>
  <c r="AC23" i="23"/>
  <c r="AB23" i="23"/>
  <c r="AA23" i="23"/>
  <c r="Z23" i="23"/>
  <c r="Y23" i="23"/>
  <c r="X23" i="23"/>
  <c r="W23" i="23"/>
  <c r="V23" i="23"/>
  <c r="AF20" i="23"/>
  <c r="AD20" i="23"/>
  <c r="AC20" i="23"/>
  <c r="AB20" i="23"/>
  <c r="AA20" i="23"/>
  <c r="Z20" i="23"/>
  <c r="Y20" i="23"/>
  <c r="X20" i="23"/>
  <c r="W20" i="23"/>
  <c r="V20" i="23"/>
  <c r="AF17" i="23" l="1"/>
  <c r="AD17" i="23"/>
  <c r="AC17" i="23"/>
  <c r="AB17" i="23"/>
  <c r="AA17" i="23"/>
  <c r="Z17" i="23"/>
  <c r="Y17" i="23"/>
  <c r="X17" i="23"/>
  <c r="W17" i="23"/>
  <c r="V17" i="23"/>
  <c r="AF15" i="23"/>
  <c r="AD15" i="23"/>
  <c r="AC15" i="23"/>
  <c r="AB15" i="23"/>
  <c r="AA15" i="23"/>
  <c r="Z15" i="23"/>
  <c r="Y15" i="23"/>
  <c r="X15" i="23"/>
  <c r="W15" i="23"/>
  <c r="V15" i="23"/>
  <c r="AF9" i="23"/>
  <c r="AD9" i="23"/>
  <c r="AC9" i="23"/>
  <c r="AB9" i="23"/>
  <c r="AA9" i="23"/>
  <c r="Z9" i="23"/>
  <c r="Y9" i="23"/>
  <c r="X9" i="23"/>
  <c r="W9" i="23"/>
  <c r="V9" i="23"/>
  <c r="AC9" i="24" l="1"/>
  <c r="Y9" i="24"/>
  <c r="U9" i="24"/>
  <c r="R9" i="24"/>
  <c r="O9" i="24"/>
  <c r="L9" i="24"/>
  <c r="I9" i="24"/>
  <c r="F9" i="24"/>
  <c r="E5" i="19"/>
  <c r="A32" i="23"/>
  <c r="AD9" i="24" l="1"/>
  <c r="AB15" i="24"/>
  <c r="AA15" i="24"/>
  <c r="Z15" i="24"/>
  <c r="X15" i="24"/>
  <c r="W15" i="24"/>
  <c r="V15" i="24"/>
  <c r="T15" i="24"/>
  <c r="S15" i="24"/>
  <c r="Q15" i="24"/>
  <c r="P15" i="24"/>
  <c r="N15" i="24"/>
  <c r="M15" i="24"/>
  <c r="K15" i="24"/>
  <c r="J15" i="24"/>
  <c r="H15" i="24"/>
  <c r="G15" i="24"/>
  <c r="E15" i="24"/>
  <c r="D15" i="24"/>
  <c r="AC14" i="24"/>
  <c r="Y14" i="24"/>
  <c r="U14" i="24"/>
  <c r="R14" i="24"/>
  <c r="O14" i="24"/>
  <c r="L14" i="24"/>
  <c r="I14" i="24"/>
  <c r="F14" i="24"/>
  <c r="AC13" i="24"/>
  <c r="Y13" i="24"/>
  <c r="AD13" i="24" s="1"/>
  <c r="U13" i="24"/>
  <c r="R13" i="24"/>
  <c r="O13" i="24"/>
  <c r="L13" i="24"/>
  <c r="I13" i="24"/>
  <c r="F13" i="24"/>
  <c r="AC12" i="24"/>
  <c r="Y12" i="24"/>
  <c r="U12" i="24"/>
  <c r="R12" i="24"/>
  <c r="O12" i="24"/>
  <c r="L12" i="24"/>
  <c r="I12" i="24"/>
  <c r="F12" i="24"/>
  <c r="AC11" i="24"/>
  <c r="Y11" i="24"/>
  <c r="U11" i="24"/>
  <c r="R11" i="24"/>
  <c r="O11" i="24"/>
  <c r="L11" i="24"/>
  <c r="I11" i="24"/>
  <c r="F11" i="24"/>
  <c r="AC10" i="24"/>
  <c r="Y10" i="24"/>
  <c r="U10" i="24"/>
  <c r="R10" i="24"/>
  <c r="O10" i="24"/>
  <c r="L10" i="24"/>
  <c r="I10" i="24"/>
  <c r="F10" i="24"/>
  <c r="AC8" i="24"/>
  <c r="Y8" i="24"/>
  <c r="U8" i="24"/>
  <c r="R8" i="24"/>
  <c r="O8" i="24"/>
  <c r="L8" i="24"/>
  <c r="I8" i="24"/>
  <c r="F8" i="24"/>
  <c r="E8" i="19"/>
  <c r="E7" i="19"/>
  <c r="AD12" i="24" l="1"/>
  <c r="R15" i="24"/>
  <c r="O15" i="24"/>
  <c r="AC15" i="24"/>
  <c r="AD8" i="24"/>
  <c r="S16" i="24"/>
  <c r="U15" i="24"/>
  <c r="M16" i="24"/>
  <c r="J16" i="24"/>
  <c r="Y15" i="24"/>
  <c r="I15" i="24"/>
  <c r="F15" i="24"/>
  <c r="L15" i="24"/>
  <c r="P16" i="24"/>
  <c r="AD10" i="24"/>
  <c r="AD14" i="24"/>
  <c r="D16" i="24"/>
  <c r="G16" i="24"/>
  <c r="AD11" i="24"/>
  <c r="V16" i="24" l="1"/>
  <c r="AD15" i="24"/>
  <c r="AF32" i="23"/>
  <c r="AD32" i="23"/>
  <c r="AC32" i="23"/>
  <c r="AB32" i="23"/>
  <c r="AA32" i="23"/>
  <c r="V32" i="23"/>
  <c r="E6" i="19"/>
  <c r="Y32" i="23" l="1"/>
  <c r="W32" i="23"/>
  <c r="X32" i="23"/>
  <c r="Z32" i="23"/>
  <c r="E9" i="19"/>
  <c r="E10" i="19" l="1"/>
  <c r="E4" i="19" l="1"/>
  <c r="D11" i="19" l="1"/>
  <c r="C11" i="19"/>
  <c r="E11" i="19" l="1"/>
</calcChain>
</file>

<file path=xl/sharedStrings.xml><?xml version="1.0" encoding="utf-8"?>
<sst xmlns="http://schemas.openxmlformats.org/spreadsheetml/2006/main" count="385" uniqueCount="174">
  <si>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</si>
  <si>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</si>
  <si>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</si>
  <si>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</si>
  <si>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</si>
  <si>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</si>
  <si>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</si>
  <si>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</si>
  <si>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</si>
  <si>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</si>
  <si>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</si>
  <si>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</si>
  <si>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</si>
  <si>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</si>
  <si>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</si>
  <si>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</si>
  <si>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</si>
  <si>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</si>
  <si>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</si>
  <si>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</si>
  <si>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</si>
  <si>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</si>
  <si>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</si>
  <si>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</si>
  <si>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</si>
  <si>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</si>
  <si>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</si>
  <si>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</si>
  <si>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</si>
  <si>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</si>
  <si>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</si>
  <si>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</si>
  <si>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</si>
  <si>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</si>
  <si>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</si>
  <si>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</si>
  <si>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</si>
  <si>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</si>
  <si>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</si>
  <si>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</si>
  <si>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</si>
  <si>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</si>
  <si>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</si>
  <si>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</si>
  <si>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</si>
  <si>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</si>
  <si>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</si>
  <si>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</si>
  <si>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</si>
  <si>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</si>
  <si>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</si>
  <si>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</si>
  <si>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</si>
  <si>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</si>
  <si>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</si>
  <si>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</si>
  <si>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</si>
  <si>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</si>
  <si>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</si>
  <si>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</si>
  <si>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</si>
  <si>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</si>
  <si>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</si>
  <si>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</si>
  <si>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</si>
  <si>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</si>
  <si>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</si>
  <si>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</si>
  <si>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</si>
  <si>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</si>
  <si>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</si>
  <si>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</si>
  <si>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</si>
  <si>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</si>
  <si>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</si>
  <si>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</si>
  <si>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Alto</t>
  </si>
  <si>
    <t>Erosión fluvial</t>
  </si>
  <si>
    <t>Inundación</t>
  </si>
  <si>
    <t>PUNO</t>
  </si>
  <si>
    <t>Titicaca</t>
  </si>
  <si>
    <t>Puno</t>
  </si>
  <si>
    <t>Jequetepeque-Zarumilla</t>
  </si>
  <si>
    <t>PASCO</t>
  </si>
  <si>
    <t>JUNIN</t>
  </si>
  <si>
    <t>Ucayali</t>
  </si>
  <si>
    <t>Perené</t>
  </si>
  <si>
    <t>Pasco</t>
  </si>
  <si>
    <t>Junín</t>
  </si>
  <si>
    <t>Pampas-Apurímac</t>
  </si>
  <si>
    <t>Ilave</t>
  </si>
  <si>
    <t>El Collao</t>
  </si>
  <si>
    <t>Papa, habas, avena, alfalfa, quinua</t>
  </si>
  <si>
    <t>TUMBES</t>
  </si>
  <si>
    <t>FTR-MC-PREV N° 0143-2025-ANA-AAA.JZ-ALA.T</t>
  </si>
  <si>
    <t>Tumbes</t>
  </si>
  <si>
    <t>San Jacinto</t>
  </si>
  <si>
    <t>La Peña</t>
  </si>
  <si>
    <t>Conformación de bordos con material de prestamo en el cauce del río Tumbes</t>
  </si>
  <si>
    <t>Banano, Platano dominico y arroz</t>
  </si>
  <si>
    <t>FTR-MC-PREV N° 0195-2025-ANA-AAA.JZ-ALA.T</t>
  </si>
  <si>
    <t>Vaqueria</t>
  </si>
  <si>
    <t>Limpieza, descolmatación y conformación de bordos con material propio del cauce del río Tumbes</t>
  </si>
  <si>
    <t>Banano</t>
  </si>
  <si>
    <t>FTR-MC-PREV N° 0196-2025-ANA-AAA.JZ-ALA.T</t>
  </si>
  <si>
    <t>Zarumilla</t>
  </si>
  <si>
    <t>Matapalo</t>
  </si>
  <si>
    <t>Limpieza, descolmatación y conformación de bordos con material propio del cauce del río Zarumilla</t>
  </si>
  <si>
    <t>Platano, arroz</t>
  </si>
  <si>
    <t>FTR-MC-PREV N° 0665-2025-ANA-AAA.JZ-ALA.T</t>
  </si>
  <si>
    <t>Bolivar</t>
  </si>
  <si>
    <t>Corrales</t>
  </si>
  <si>
    <t>Malval</t>
  </si>
  <si>
    <t>Limpieza, descolmatación y conformación de bordos con material propio del cauce de la quebrada Bolivar</t>
  </si>
  <si>
    <t>FTR-MC-PREV N° 0685-2025-ANA-AAA.JZ-ALA.T</t>
  </si>
  <si>
    <t>naranjo-Casablanqueada</t>
  </si>
  <si>
    <t>Platano dominico, banano</t>
  </si>
  <si>
    <t>ANCASH</t>
  </si>
  <si>
    <t>FTR-CB-PREV N° 0755-ANA-AAA.HCH-ALA.HZ</t>
  </si>
  <si>
    <t>Huarmey-Chicama</t>
  </si>
  <si>
    <t>Huaraz</t>
  </si>
  <si>
    <t>Santa</t>
  </si>
  <si>
    <t>Pariac</t>
  </si>
  <si>
    <t>Ancash</t>
  </si>
  <si>
    <t>Centro Poblado Macashca</t>
  </si>
  <si>
    <t>Limpieza, descolmatación y conformación con muro de gaviones en ambas margenes de la quebrada Pariac</t>
  </si>
  <si>
    <t>Maiz, trigo, alfalfa</t>
  </si>
  <si>
    <t>HUANUCO</t>
  </si>
  <si>
    <t>FTR-MC-PREV N° 0687-2025-ANA-AAA.H-ALA.ALTO HUALLAGA</t>
  </si>
  <si>
    <t>Huallaga</t>
  </si>
  <si>
    <t>Alto Huallaga</t>
  </si>
  <si>
    <t>Intercuenca Alto Huallaga</t>
  </si>
  <si>
    <t>Huánuco</t>
  </si>
  <si>
    <t>Amarilis</t>
  </si>
  <si>
    <t>Area Urbana (Sector I)</t>
  </si>
  <si>
    <t>Limpieza, descolmatación y conformación de bordos con material propio del cauce del río Huallaga</t>
  </si>
  <si>
    <t>Flujo de detritos, Erosión fluvial</t>
  </si>
  <si>
    <t>FTR-MC-PREV N° 0688-2025-ANA-AAA.H-ALA.ALTO HUALLAGA</t>
  </si>
  <si>
    <t>Area Urbana (Sector II)</t>
  </si>
  <si>
    <t>FTR-MC-PREV N° 0610-2025-ANA-AAA.U-ALA.TAR</t>
  </si>
  <si>
    <t>Tarma</t>
  </si>
  <si>
    <t>Quiparacra (Río Huachón)</t>
  </si>
  <si>
    <t>Huachón</t>
  </si>
  <si>
    <t>CCPP. Puagmaray</t>
  </si>
  <si>
    <t>Limpieza y descolmatación en el cauce del río Quiparacra (Río Huachón)</t>
  </si>
  <si>
    <t>FTR-MC-PREV N° 0611-2025-ANA-AAA.U-ALA.TAR</t>
  </si>
  <si>
    <t>CCPP. Quiparacra</t>
  </si>
  <si>
    <t>FTR-MC-PREV N° 0607-2025-ANA-AAA.U-ALA.TAR</t>
  </si>
  <si>
    <t>Ulcumayo (Río Macho)</t>
  </si>
  <si>
    <t>Ulcumayo</t>
  </si>
  <si>
    <t>Shacpan</t>
  </si>
  <si>
    <t>Limpieza y descolmatación en el cauce del río Ulcumayo (Río Macho)</t>
  </si>
  <si>
    <t>FTR-MC-PREV N° 0608-2025-ANA-AAA.U-ALA.TAR</t>
  </si>
  <si>
    <t>Otros</t>
  </si>
  <si>
    <t>FTR-MC-PREV N° 0609-2025-ANA-AAA.U-ALA.TAR</t>
  </si>
  <si>
    <t>Moshocchaca</t>
  </si>
  <si>
    <t>APURIMAC</t>
  </si>
  <si>
    <t>FTR-MC-PREV N° 0433-2025-ANA-AAA.PA-ALA.MAP</t>
  </si>
  <si>
    <t>Medio Apurímac-Pachachaca</t>
  </si>
  <si>
    <t>Intercuenca Alto Apurímac</t>
  </si>
  <si>
    <t>Antabamba</t>
  </si>
  <si>
    <t>Apurímac</t>
  </si>
  <si>
    <t>Pachaconas</t>
  </si>
  <si>
    <t>Sallar Huancaray</t>
  </si>
  <si>
    <t>Limpieza, descolmatación y conformación de bordo con material propio del cauce del río Antabamba</t>
  </si>
  <si>
    <t>FTR-CB-PREV N° 1035-2025-ANA-AAA.TIT-ALA.ILAVE</t>
  </si>
  <si>
    <t>Callaccame</t>
  </si>
  <si>
    <t>Conduriri</t>
  </si>
  <si>
    <t>Inka Pucara</t>
  </si>
  <si>
    <t>Limpieza, descolmatación y conformación de dique enrocado en la margen izquierda del río Callaccame</t>
  </si>
  <si>
    <t>Avena forrajera, alfalfa, otros</t>
  </si>
  <si>
    <t>FTR-CB-PREV N° 1036-2025-ANA-AAA.TIT-ALA.ILAVE</t>
  </si>
  <si>
    <t>Urani</t>
  </si>
  <si>
    <t>Limpieza, descolmatación y conformación de dique enrocado en la margen izquierda del río Ilave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</si>
</sst>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6F7A-D02E-4B3F-AA71-3F1BB0AB0AE0}">
  <sheetPr codeName="Hoja4">
    <tabColor rgb="FF92D050"/>
  </sheetPr>
  <dimension ref="A1:AH925"/>
  <sheetViews>
    <sheetView tabSelected="1" topLeftCell="A13" zoomScaleNormal="100" zoomScaleSheetLayoutView="100" workbookViewId="0">
      <selection activeCell="C28" sqref="C2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4.425781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03" t="s">
        <v>64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05" t="s">
        <v>3</v>
      </c>
      <c r="B6" s="106" t="s">
        <v>63</v>
      </c>
      <c r="C6" s="106" t="s">
        <v>40</v>
      </c>
      <c r="D6" s="109" t="s">
        <v>66</v>
      </c>
      <c r="E6" s="109"/>
      <c r="F6" s="109" t="s">
        <v>68</v>
      </c>
      <c r="G6" s="109"/>
      <c r="H6" s="109"/>
      <c r="I6" s="110" t="s">
        <v>4</v>
      </c>
      <c r="J6" s="110"/>
      <c r="K6" s="110"/>
      <c r="L6" s="110"/>
      <c r="M6" s="111" t="s">
        <v>67</v>
      </c>
      <c r="N6" s="112"/>
      <c r="O6" s="112"/>
      <c r="P6" s="112"/>
      <c r="Q6" s="113"/>
      <c r="R6" s="117" t="s">
        <v>5</v>
      </c>
      <c r="S6" s="117"/>
      <c r="T6" s="114" t="s">
        <v>6</v>
      </c>
      <c r="U6" s="115"/>
      <c r="V6" s="116"/>
      <c r="W6" s="116"/>
      <c r="X6" s="99" t="s">
        <v>7</v>
      </c>
      <c r="Y6" s="99"/>
      <c r="Z6" s="117"/>
      <c r="AA6" s="117"/>
      <c r="AB6" s="99"/>
      <c r="AC6" s="99"/>
      <c r="AD6" s="118"/>
      <c r="AE6" s="117"/>
      <c r="AF6" s="118"/>
      <c r="AG6" s="129" t="s">
        <v>8</v>
      </c>
      <c r="AH6" s="129" t="s">
        <v>9</v>
      </c>
    </row>
    <row r="7" spans="1:34" ht="15.75" customHeight="1" x14ac:dyDescent="0.3">
      <c r="A7" s="105"/>
      <c r="B7" s="107"/>
      <c r="C7" s="107"/>
      <c r="D7" s="109"/>
      <c r="E7" s="109"/>
      <c r="F7" s="109"/>
      <c r="G7" s="109"/>
      <c r="H7" s="109"/>
      <c r="I7" s="110" t="s">
        <v>10</v>
      </c>
      <c r="J7" s="110" t="s">
        <v>11</v>
      </c>
      <c r="K7" s="110" t="s">
        <v>12</v>
      </c>
      <c r="L7" s="109" t="s">
        <v>13</v>
      </c>
      <c r="M7" s="99" t="s">
        <v>14</v>
      </c>
      <c r="N7" s="99"/>
      <c r="O7" s="99" t="s">
        <v>15</v>
      </c>
      <c r="P7" s="99"/>
      <c r="Q7" s="119" t="s">
        <v>73</v>
      </c>
      <c r="R7" s="117"/>
      <c r="S7" s="117"/>
      <c r="T7" s="121" t="s">
        <v>16</v>
      </c>
      <c r="U7" s="110" t="s">
        <v>17</v>
      </c>
      <c r="V7" s="125" t="s">
        <v>18</v>
      </c>
      <c r="W7" s="127" t="s">
        <v>19</v>
      </c>
      <c r="X7" s="117" t="s">
        <v>0</v>
      </c>
      <c r="Y7" s="117" t="s">
        <v>20</v>
      </c>
      <c r="Z7" s="117" t="s">
        <v>21</v>
      </c>
      <c r="AA7" s="117" t="s">
        <v>22</v>
      </c>
      <c r="AB7" s="117" t="s">
        <v>23</v>
      </c>
      <c r="AC7" s="117" t="s">
        <v>24</v>
      </c>
      <c r="AD7" s="118" t="s">
        <v>25</v>
      </c>
      <c r="AE7" s="117"/>
      <c r="AF7" s="131" t="s">
        <v>26</v>
      </c>
      <c r="AG7" s="130"/>
      <c r="AH7" s="130"/>
    </row>
    <row r="8" spans="1:34" ht="37.5" customHeight="1" x14ac:dyDescent="0.3">
      <c r="A8" s="106"/>
      <c r="B8" s="108"/>
      <c r="C8" s="10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3"/>
      <c r="J8" s="123"/>
      <c r="K8" s="123"/>
      <c r="L8" s="124"/>
      <c r="M8" s="15" t="s">
        <v>32</v>
      </c>
      <c r="N8" s="15" t="s">
        <v>33</v>
      </c>
      <c r="O8" s="15" t="s">
        <v>32</v>
      </c>
      <c r="P8" s="15" t="s">
        <v>33</v>
      </c>
      <c r="Q8" s="120"/>
      <c r="R8" s="29" t="s">
        <v>34</v>
      </c>
      <c r="S8" s="29" t="s">
        <v>35</v>
      </c>
      <c r="T8" s="122"/>
      <c r="U8" s="123"/>
      <c r="V8" s="126"/>
      <c r="W8" s="128"/>
      <c r="X8" s="133"/>
      <c r="Y8" s="133"/>
      <c r="Z8" s="133"/>
      <c r="AA8" s="133"/>
      <c r="AB8" s="133"/>
      <c r="AC8" s="133"/>
      <c r="AD8" s="39" t="s">
        <v>36</v>
      </c>
      <c r="AE8" s="29" t="s">
        <v>37</v>
      </c>
      <c r="AF8" s="132"/>
      <c r="AG8" s="130"/>
      <c r="AH8" s="130"/>
    </row>
    <row r="9" spans="1:34" s="19" customFormat="1" ht="24" customHeight="1" x14ac:dyDescent="0.25">
      <c r="A9" s="16">
        <v>5</v>
      </c>
      <c r="B9" s="17" t="s">
        <v>93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0">
        <f t="shared" ref="V9:AD9" si="0">SUM(V10:V14)</f>
        <v>5.89</v>
      </c>
      <c r="W9" s="75">
        <f t="shared" si="0"/>
        <v>5820072.552930858</v>
      </c>
      <c r="X9" s="33">
        <f t="shared" si="0"/>
        <v>6477</v>
      </c>
      <c r="Y9" s="33">
        <f t="shared" si="0"/>
        <v>137</v>
      </c>
      <c r="Z9" s="33">
        <f t="shared" si="0"/>
        <v>50</v>
      </c>
      <c r="AA9" s="33">
        <f t="shared" si="0"/>
        <v>50</v>
      </c>
      <c r="AB9" s="33">
        <f t="shared" si="0"/>
        <v>3</v>
      </c>
      <c r="AC9" s="33">
        <f t="shared" si="0"/>
        <v>1</v>
      </c>
      <c r="AD9" s="75">
        <f t="shared" si="0"/>
        <v>2843</v>
      </c>
      <c r="AE9" s="40"/>
      <c r="AF9" s="40">
        <f>SUM(AF10:AF14)</f>
        <v>1.4</v>
      </c>
      <c r="AG9" s="68"/>
      <c r="AH9" s="24"/>
    </row>
    <row r="10" spans="1:34" s="67" customFormat="1" ht="30" customHeight="1" x14ac:dyDescent="0.25">
      <c r="A10" s="20">
        <v>1</v>
      </c>
      <c r="B10" s="69" t="s">
        <v>94</v>
      </c>
      <c r="C10" s="97" t="s">
        <v>74</v>
      </c>
      <c r="D10" s="21" t="s">
        <v>82</v>
      </c>
      <c r="E10" s="21" t="s">
        <v>95</v>
      </c>
      <c r="F10" s="21" t="s">
        <v>95</v>
      </c>
      <c r="G10" s="21" t="s">
        <v>70</v>
      </c>
      <c r="H10" s="21" t="s">
        <v>95</v>
      </c>
      <c r="I10" s="21" t="s">
        <v>95</v>
      </c>
      <c r="J10" s="21" t="s">
        <v>95</v>
      </c>
      <c r="K10" s="21" t="s">
        <v>96</v>
      </c>
      <c r="L10" s="21" t="s">
        <v>97</v>
      </c>
      <c r="M10" s="22">
        <v>560740</v>
      </c>
      <c r="N10" s="22">
        <v>9593102</v>
      </c>
      <c r="O10" s="22">
        <v>560746</v>
      </c>
      <c r="P10" s="22">
        <v>9593144</v>
      </c>
      <c r="Q10" s="22">
        <v>17</v>
      </c>
      <c r="R10" s="21" t="s">
        <v>38</v>
      </c>
      <c r="S10" s="21"/>
      <c r="T10" s="21" t="s">
        <v>98</v>
      </c>
      <c r="U10" s="65" t="s">
        <v>39</v>
      </c>
      <c r="V10" s="41">
        <v>1.1499999999999999</v>
      </c>
      <c r="W10" s="1">
        <v>189283.91192095864</v>
      </c>
      <c r="X10" s="20">
        <v>4375</v>
      </c>
      <c r="Y10" s="20"/>
      <c r="Z10" s="20"/>
      <c r="AA10" s="20"/>
      <c r="AB10" s="20"/>
      <c r="AC10" s="20"/>
      <c r="AD10" s="1">
        <v>2500</v>
      </c>
      <c r="AE10" s="66" t="s">
        <v>99</v>
      </c>
      <c r="AF10" s="41"/>
      <c r="AG10" s="23" t="s">
        <v>71</v>
      </c>
      <c r="AH10" s="74" t="s">
        <v>60</v>
      </c>
    </row>
    <row r="11" spans="1:34" s="67" customFormat="1" ht="30" customHeight="1" x14ac:dyDescent="0.25">
      <c r="A11" s="20">
        <v>2</v>
      </c>
      <c r="B11" s="69" t="s">
        <v>100</v>
      </c>
      <c r="C11" s="97" t="s">
        <v>74</v>
      </c>
      <c r="D11" s="21" t="s">
        <v>82</v>
      </c>
      <c r="E11" s="21" t="s">
        <v>95</v>
      </c>
      <c r="F11" s="21" t="s">
        <v>95</v>
      </c>
      <c r="G11" s="21" t="s">
        <v>70</v>
      </c>
      <c r="H11" s="21" t="s">
        <v>95</v>
      </c>
      <c r="I11" s="21" t="s">
        <v>95</v>
      </c>
      <c r="J11" s="21" t="s">
        <v>95</v>
      </c>
      <c r="K11" s="21" t="s">
        <v>96</v>
      </c>
      <c r="L11" s="21" t="s">
        <v>101</v>
      </c>
      <c r="M11" s="22">
        <v>561093</v>
      </c>
      <c r="N11" s="22">
        <v>9589641</v>
      </c>
      <c r="O11" s="22">
        <v>561469</v>
      </c>
      <c r="P11" s="22">
        <v>9590078</v>
      </c>
      <c r="Q11" s="22">
        <v>17</v>
      </c>
      <c r="R11" s="21" t="s">
        <v>38</v>
      </c>
      <c r="S11" s="21"/>
      <c r="T11" s="21" t="s">
        <v>102</v>
      </c>
      <c r="U11" s="65" t="s">
        <v>39</v>
      </c>
      <c r="V11" s="41">
        <v>0.59</v>
      </c>
      <c r="W11" s="1">
        <v>969675.81184440001</v>
      </c>
      <c r="X11" s="20">
        <v>350</v>
      </c>
      <c r="Y11" s="20"/>
      <c r="Z11" s="20"/>
      <c r="AA11" s="20"/>
      <c r="AB11" s="20"/>
      <c r="AC11" s="20"/>
      <c r="AD11" s="1">
        <v>65</v>
      </c>
      <c r="AE11" s="66" t="s">
        <v>103</v>
      </c>
      <c r="AF11" s="41">
        <v>1</v>
      </c>
      <c r="AG11" s="23" t="s">
        <v>71</v>
      </c>
      <c r="AH11" s="74" t="s">
        <v>60</v>
      </c>
    </row>
    <row r="12" spans="1:34" s="67" customFormat="1" ht="30" customHeight="1" x14ac:dyDescent="0.25">
      <c r="A12" s="20">
        <v>3</v>
      </c>
      <c r="B12" s="69" t="s">
        <v>104</v>
      </c>
      <c r="C12" s="97" t="s">
        <v>74</v>
      </c>
      <c r="D12" s="21" t="s">
        <v>82</v>
      </c>
      <c r="E12" s="21" t="s">
        <v>95</v>
      </c>
      <c r="F12" s="21" t="s">
        <v>105</v>
      </c>
      <c r="G12" s="21" t="s">
        <v>70</v>
      </c>
      <c r="H12" s="21" t="s">
        <v>105</v>
      </c>
      <c r="I12" s="21" t="s">
        <v>95</v>
      </c>
      <c r="J12" s="21" t="s">
        <v>105</v>
      </c>
      <c r="K12" s="21" t="s">
        <v>106</v>
      </c>
      <c r="L12" s="21" t="s">
        <v>106</v>
      </c>
      <c r="M12" s="22">
        <v>588970</v>
      </c>
      <c r="N12" s="22">
        <v>9592539</v>
      </c>
      <c r="O12" s="22">
        <v>589554</v>
      </c>
      <c r="P12" s="22">
        <v>9594565</v>
      </c>
      <c r="Q12" s="22">
        <v>17</v>
      </c>
      <c r="R12" s="21" t="s">
        <v>38</v>
      </c>
      <c r="S12" s="21"/>
      <c r="T12" s="21" t="s">
        <v>107</v>
      </c>
      <c r="U12" s="65" t="s">
        <v>39</v>
      </c>
      <c r="V12" s="41">
        <v>2.4</v>
      </c>
      <c r="W12" s="1">
        <v>1591461.5825519999</v>
      </c>
      <c r="X12" s="20"/>
      <c r="Y12" s="20"/>
      <c r="Z12" s="20"/>
      <c r="AA12" s="20"/>
      <c r="AB12" s="20"/>
      <c r="AC12" s="20"/>
      <c r="AD12" s="1">
        <v>150</v>
      </c>
      <c r="AE12" s="66" t="s">
        <v>108</v>
      </c>
      <c r="AF12" s="41"/>
      <c r="AG12" s="23" t="s">
        <v>71</v>
      </c>
      <c r="AH12" s="74" t="s">
        <v>60</v>
      </c>
    </row>
    <row r="13" spans="1:34" s="67" customFormat="1" ht="30" customHeight="1" x14ac:dyDescent="0.25">
      <c r="A13" s="20">
        <v>4</v>
      </c>
      <c r="B13" s="69" t="s">
        <v>109</v>
      </c>
      <c r="C13" s="97" t="s">
        <v>74</v>
      </c>
      <c r="D13" s="21" t="s">
        <v>82</v>
      </c>
      <c r="E13" s="21" t="s">
        <v>95</v>
      </c>
      <c r="F13" s="21" t="s">
        <v>95</v>
      </c>
      <c r="G13" s="21" t="s">
        <v>65</v>
      </c>
      <c r="H13" s="21" t="s">
        <v>110</v>
      </c>
      <c r="I13" s="21" t="s">
        <v>95</v>
      </c>
      <c r="J13" s="21" t="s">
        <v>95</v>
      </c>
      <c r="K13" s="21" t="s">
        <v>111</v>
      </c>
      <c r="L13" s="21" t="s">
        <v>112</v>
      </c>
      <c r="M13" s="22">
        <v>558761</v>
      </c>
      <c r="N13" s="22">
        <v>9599466</v>
      </c>
      <c r="O13" s="22">
        <v>559132</v>
      </c>
      <c r="P13" s="22">
        <v>9599700</v>
      </c>
      <c r="Q13" s="22">
        <v>17</v>
      </c>
      <c r="R13" s="21" t="s">
        <v>38</v>
      </c>
      <c r="S13" s="21" t="s">
        <v>38</v>
      </c>
      <c r="T13" s="21" t="s">
        <v>113</v>
      </c>
      <c r="U13" s="65" t="s">
        <v>39</v>
      </c>
      <c r="V13" s="41">
        <v>0.45</v>
      </c>
      <c r="W13" s="1">
        <v>232669.24389750001</v>
      </c>
      <c r="X13" s="20">
        <v>502</v>
      </c>
      <c r="Y13" s="20">
        <v>137</v>
      </c>
      <c r="Z13" s="20">
        <v>50</v>
      </c>
      <c r="AA13" s="20">
        <v>50</v>
      </c>
      <c r="AB13" s="20">
        <v>3</v>
      </c>
      <c r="AC13" s="20">
        <v>1</v>
      </c>
      <c r="AD13" s="1"/>
      <c r="AE13" s="66"/>
      <c r="AF13" s="41">
        <v>0.4</v>
      </c>
      <c r="AG13" s="23" t="s">
        <v>77</v>
      </c>
      <c r="AH13" s="74" t="s">
        <v>60</v>
      </c>
    </row>
    <row r="14" spans="1:34" s="67" customFormat="1" ht="30" customHeight="1" x14ac:dyDescent="0.25">
      <c r="A14" s="20">
        <v>5</v>
      </c>
      <c r="B14" s="69" t="s">
        <v>114</v>
      </c>
      <c r="C14" s="97" t="s">
        <v>74</v>
      </c>
      <c r="D14" s="21" t="s">
        <v>82</v>
      </c>
      <c r="E14" s="21" t="s">
        <v>95</v>
      </c>
      <c r="F14" s="21" t="s">
        <v>95</v>
      </c>
      <c r="G14" s="21" t="s">
        <v>70</v>
      </c>
      <c r="H14" s="21" t="s">
        <v>95</v>
      </c>
      <c r="I14" s="21" t="s">
        <v>95</v>
      </c>
      <c r="J14" s="21" t="s">
        <v>95</v>
      </c>
      <c r="K14" s="21" t="s">
        <v>96</v>
      </c>
      <c r="L14" s="21" t="s">
        <v>115</v>
      </c>
      <c r="M14" s="22">
        <v>561110</v>
      </c>
      <c r="N14" s="22">
        <v>9585229</v>
      </c>
      <c r="O14" s="22">
        <v>561849</v>
      </c>
      <c r="P14" s="22">
        <v>9586282</v>
      </c>
      <c r="Q14" s="22">
        <v>17</v>
      </c>
      <c r="R14" s="21" t="s">
        <v>38</v>
      </c>
      <c r="S14" s="21"/>
      <c r="T14" s="21" t="s">
        <v>102</v>
      </c>
      <c r="U14" s="65" t="s">
        <v>39</v>
      </c>
      <c r="V14" s="41">
        <v>1.3</v>
      </c>
      <c r="W14" s="1">
        <v>2836982.0027160002</v>
      </c>
      <c r="X14" s="20">
        <v>1250</v>
      </c>
      <c r="Y14" s="20"/>
      <c r="Z14" s="20"/>
      <c r="AA14" s="20"/>
      <c r="AB14" s="20"/>
      <c r="AC14" s="20"/>
      <c r="AD14" s="1">
        <v>128</v>
      </c>
      <c r="AE14" s="66" t="s">
        <v>116</v>
      </c>
      <c r="AF14" s="41"/>
      <c r="AG14" s="23" t="s">
        <v>71</v>
      </c>
      <c r="AH14" s="74" t="s">
        <v>60</v>
      </c>
    </row>
    <row r="15" spans="1:34" s="19" customFormat="1" ht="24" customHeight="1" x14ac:dyDescent="0.25">
      <c r="A15" s="16">
        <v>1</v>
      </c>
      <c r="B15" s="17" t="s">
        <v>117</v>
      </c>
      <c r="C15" s="17"/>
      <c r="D15" s="76"/>
      <c r="E15" s="76"/>
      <c r="F15" s="17"/>
      <c r="G15" s="17"/>
      <c r="H15" s="17"/>
      <c r="I15" s="76"/>
      <c r="J15" s="76"/>
      <c r="K15" s="76"/>
      <c r="L15" s="76"/>
      <c r="M15" s="18"/>
      <c r="N15" s="18"/>
      <c r="O15" s="18"/>
      <c r="P15" s="18"/>
      <c r="Q15" s="18"/>
      <c r="R15" s="76"/>
      <c r="S15" s="76"/>
      <c r="T15" s="76"/>
      <c r="U15" s="76"/>
      <c r="V15" s="40">
        <f t="shared" ref="V15:AD15" si="1">SUM(V16:V16)</f>
        <v>2.4889999999999999</v>
      </c>
      <c r="W15" s="75">
        <f t="shared" si="1"/>
        <v>7504669.8240920017</v>
      </c>
      <c r="X15" s="33">
        <f t="shared" si="1"/>
        <v>309</v>
      </c>
      <c r="Y15" s="33">
        <f t="shared" si="1"/>
        <v>172</v>
      </c>
      <c r="Z15" s="33">
        <f t="shared" si="1"/>
        <v>1000</v>
      </c>
      <c r="AA15" s="33">
        <f t="shared" si="1"/>
        <v>0</v>
      </c>
      <c r="AB15" s="33">
        <f t="shared" si="1"/>
        <v>2</v>
      </c>
      <c r="AC15" s="33">
        <f t="shared" si="1"/>
        <v>1</v>
      </c>
      <c r="AD15" s="75">
        <f t="shared" si="1"/>
        <v>5</v>
      </c>
      <c r="AE15" s="40"/>
      <c r="AF15" s="40">
        <f>SUM(AF16:AF16)</f>
        <v>2</v>
      </c>
      <c r="AG15" s="68"/>
      <c r="AH15" s="24"/>
    </row>
    <row r="16" spans="1:34" s="67" customFormat="1" ht="30" customHeight="1" x14ac:dyDescent="0.25">
      <c r="A16" s="20">
        <v>1</v>
      </c>
      <c r="B16" s="69" t="s">
        <v>118</v>
      </c>
      <c r="C16" s="73" t="s">
        <v>72</v>
      </c>
      <c r="D16" s="21" t="s">
        <v>119</v>
      </c>
      <c r="E16" s="21" t="s">
        <v>120</v>
      </c>
      <c r="F16" s="21" t="s">
        <v>121</v>
      </c>
      <c r="G16" s="21" t="s">
        <v>65</v>
      </c>
      <c r="H16" s="21" t="s">
        <v>122</v>
      </c>
      <c r="I16" s="21" t="s">
        <v>123</v>
      </c>
      <c r="J16" s="21" t="s">
        <v>120</v>
      </c>
      <c r="K16" s="21" t="s">
        <v>120</v>
      </c>
      <c r="L16" s="21" t="s">
        <v>124</v>
      </c>
      <c r="M16" s="22">
        <v>232578.076</v>
      </c>
      <c r="N16" s="22">
        <v>8941540.75</v>
      </c>
      <c r="O16" s="22">
        <v>232490.818</v>
      </c>
      <c r="P16" s="22">
        <v>8941542.5510000009</v>
      </c>
      <c r="Q16" s="22">
        <v>18</v>
      </c>
      <c r="R16" s="21" t="s">
        <v>38</v>
      </c>
      <c r="S16" s="21" t="s">
        <v>38</v>
      </c>
      <c r="T16" s="21" t="s">
        <v>125</v>
      </c>
      <c r="U16" s="65" t="s">
        <v>39</v>
      </c>
      <c r="V16" s="41">
        <v>2.4889999999999999</v>
      </c>
      <c r="W16" s="1">
        <v>7504669.8240920017</v>
      </c>
      <c r="X16" s="20">
        <v>309</v>
      </c>
      <c r="Y16" s="20">
        <v>172</v>
      </c>
      <c r="Z16" s="20">
        <v>1000</v>
      </c>
      <c r="AA16" s="20"/>
      <c r="AB16" s="20">
        <v>2</v>
      </c>
      <c r="AC16" s="20">
        <v>1</v>
      </c>
      <c r="AD16" s="1">
        <v>5</v>
      </c>
      <c r="AE16" s="66" t="s">
        <v>126</v>
      </c>
      <c r="AF16" s="41">
        <v>2</v>
      </c>
      <c r="AG16" s="23" t="s">
        <v>71</v>
      </c>
      <c r="AH16" s="98" t="s">
        <v>76</v>
      </c>
    </row>
    <row r="17" spans="1:34" s="19" customFormat="1" ht="24" customHeight="1" x14ac:dyDescent="0.25">
      <c r="A17" s="16">
        <v>2</v>
      </c>
      <c r="B17" s="17" t="s">
        <v>127</v>
      </c>
      <c r="C17" s="17"/>
      <c r="D17" s="76"/>
      <c r="E17" s="76"/>
      <c r="F17" s="17"/>
      <c r="G17" s="17"/>
      <c r="H17" s="17"/>
      <c r="I17" s="76"/>
      <c r="J17" s="76"/>
      <c r="K17" s="76"/>
      <c r="L17" s="76"/>
      <c r="M17" s="18"/>
      <c r="N17" s="18"/>
      <c r="O17" s="18"/>
      <c r="P17" s="18"/>
      <c r="Q17" s="18"/>
      <c r="R17" s="76"/>
      <c r="S17" s="76"/>
      <c r="T17" s="76"/>
      <c r="U17" s="76"/>
      <c r="V17" s="40">
        <f t="shared" ref="V17:AD17" si="2">SUM(V18:V19)</f>
        <v>2.5949999999999998</v>
      </c>
      <c r="W17" s="75">
        <f t="shared" si="2"/>
        <v>4307237.7226919997</v>
      </c>
      <c r="X17" s="33">
        <f t="shared" si="2"/>
        <v>10500</v>
      </c>
      <c r="Y17" s="33">
        <f t="shared" si="2"/>
        <v>2500</v>
      </c>
      <c r="Z17" s="33">
        <f t="shared" si="2"/>
        <v>5000</v>
      </c>
      <c r="AA17" s="33">
        <f t="shared" si="2"/>
        <v>5000</v>
      </c>
      <c r="AB17" s="33">
        <f t="shared" si="2"/>
        <v>2</v>
      </c>
      <c r="AC17" s="33">
        <f t="shared" si="2"/>
        <v>2</v>
      </c>
      <c r="AD17" s="75">
        <f t="shared" si="2"/>
        <v>0</v>
      </c>
      <c r="AE17" s="40"/>
      <c r="AF17" s="40">
        <f>SUM(AF18:AF19)</f>
        <v>5</v>
      </c>
      <c r="AG17" s="68"/>
      <c r="AH17" s="24"/>
    </row>
    <row r="18" spans="1:34" s="67" customFormat="1" ht="30" customHeight="1" x14ac:dyDescent="0.25">
      <c r="A18" s="20">
        <v>1</v>
      </c>
      <c r="B18" s="69" t="s">
        <v>128</v>
      </c>
      <c r="C18" s="97" t="s">
        <v>74</v>
      </c>
      <c r="D18" s="21" t="s">
        <v>129</v>
      </c>
      <c r="E18" s="21" t="s">
        <v>130</v>
      </c>
      <c r="F18" s="21" t="s">
        <v>131</v>
      </c>
      <c r="G18" s="21" t="s">
        <v>70</v>
      </c>
      <c r="H18" s="21" t="s">
        <v>129</v>
      </c>
      <c r="I18" s="21" t="s">
        <v>132</v>
      </c>
      <c r="J18" s="21" t="s">
        <v>132</v>
      </c>
      <c r="K18" s="21" t="s">
        <v>133</v>
      </c>
      <c r="L18" s="21" t="s">
        <v>134</v>
      </c>
      <c r="M18" s="22">
        <v>364649</v>
      </c>
      <c r="N18" s="22">
        <v>8902231</v>
      </c>
      <c r="O18" s="22">
        <v>364703</v>
      </c>
      <c r="P18" s="22">
        <v>8903649</v>
      </c>
      <c r="Q18" s="22">
        <v>18</v>
      </c>
      <c r="R18" s="21"/>
      <c r="S18" s="21" t="s">
        <v>38</v>
      </c>
      <c r="T18" s="21" t="s">
        <v>135</v>
      </c>
      <c r="U18" s="65" t="s">
        <v>39</v>
      </c>
      <c r="V18" s="41">
        <v>1.45</v>
      </c>
      <c r="W18" s="1">
        <v>2649538.5313524995</v>
      </c>
      <c r="X18" s="20">
        <v>6300</v>
      </c>
      <c r="Y18" s="20">
        <v>1500</v>
      </c>
      <c r="Z18" s="20">
        <v>3000</v>
      </c>
      <c r="AA18" s="20">
        <v>3000</v>
      </c>
      <c r="AB18" s="20">
        <v>1</v>
      </c>
      <c r="AC18" s="20">
        <v>1</v>
      </c>
      <c r="AD18" s="1"/>
      <c r="AE18" s="66"/>
      <c r="AF18" s="41">
        <v>3</v>
      </c>
      <c r="AG18" s="23" t="s">
        <v>136</v>
      </c>
      <c r="AH18" s="74" t="s">
        <v>60</v>
      </c>
    </row>
    <row r="19" spans="1:34" s="67" customFormat="1" ht="30" customHeight="1" x14ac:dyDescent="0.25">
      <c r="A19" s="20">
        <v>2</v>
      </c>
      <c r="B19" s="69" t="s">
        <v>137</v>
      </c>
      <c r="C19" s="97" t="s">
        <v>74</v>
      </c>
      <c r="D19" s="21" t="s">
        <v>129</v>
      </c>
      <c r="E19" s="21" t="s">
        <v>130</v>
      </c>
      <c r="F19" s="21" t="s">
        <v>131</v>
      </c>
      <c r="G19" s="21" t="s">
        <v>70</v>
      </c>
      <c r="H19" s="21" t="s">
        <v>129</v>
      </c>
      <c r="I19" s="21" t="s">
        <v>132</v>
      </c>
      <c r="J19" s="21" t="s">
        <v>132</v>
      </c>
      <c r="K19" s="21" t="s">
        <v>133</v>
      </c>
      <c r="L19" s="21" t="s">
        <v>138</v>
      </c>
      <c r="M19" s="22">
        <v>363531</v>
      </c>
      <c r="N19" s="22">
        <v>8901223</v>
      </c>
      <c r="O19" s="22">
        <v>364450</v>
      </c>
      <c r="P19" s="22">
        <v>8901806</v>
      </c>
      <c r="Q19" s="22">
        <v>18</v>
      </c>
      <c r="R19" s="21"/>
      <c r="S19" s="21" t="s">
        <v>38</v>
      </c>
      <c r="T19" s="21" t="s">
        <v>135</v>
      </c>
      <c r="U19" s="65" t="s">
        <v>39</v>
      </c>
      <c r="V19" s="41">
        <v>1.145</v>
      </c>
      <c r="W19" s="1">
        <v>1657699.1913395</v>
      </c>
      <c r="X19" s="20">
        <v>4200</v>
      </c>
      <c r="Y19" s="20">
        <v>1000</v>
      </c>
      <c r="Z19" s="20">
        <v>2000</v>
      </c>
      <c r="AA19" s="20">
        <v>2000</v>
      </c>
      <c r="AB19" s="20">
        <v>1</v>
      </c>
      <c r="AC19" s="20">
        <v>1</v>
      </c>
      <c r="AD19" s="1"/>
      <c r="AE19" s="66"/>
      <c r="AF19" s="41">
        <v>2</v>
      </c>
      <c r="AG19" s="23" t="s">
        <v>136</v>
      </c>
      <c r="AH19" s="74" t="s">
        <v>60</v>
      </c>
    </row>
    <row r="20" spans="1:34" s="19" customFormat="1" ht="24" customHeight="1" x14ac:dyDescent="0.25">
      <c r="A20" s="16">
        <v>2</v>
      </c>
      <c r="B20" s="17" t="s">
        <v>83</v>
      </c>
      <c r="C20" s="17"/>
      <c r="D20" s="76"/>
      <c r="E20" s="76"/>
      <c r="F20" s="17"/>
      <c r="G20" s="17"/>
      <c r="H20" s="17"/>
      <c r="I20" s="76"/>
      <c r="J20" s="76"/>
      <c r="K20" s="76"/>
      <c r="L20" s="76"/>
      <c r="M20" s="18"/>
      <c r="N20" s="18"/>
      <c r="O20" s="18"/>
      <c r="P20" s="18"/>
      <c r="Q20" s="18"/>
      <c r="R20" s="76"/>
      <c r="S20" s="76"/>
      <c r="T20" s="76"/>
      <c r="U20" s="76"/>
      <c r="V20" s="40">
        <f t="shared" ref="V20:AD20" si="3">SUM(V21:V22)</f>
        <v>1.0699999999999998</v>
      </c>
      <c r="W20" s="75">
        <f t="shared" si="3"/>
        <v>494117.37358999997</v>
      </c>
      <c r="X20" s="33">
        <f t="shared" si="3"/>
        <v>500</v>
      </c>
      <c r="Y20" s="33">
        <f t="shared" si="3"/>
        <v>110</v>
      </c>
      <c r="Z20" s="33">
        <f t="shared" si="3"/>
        <v>600</v>
      </c>
      <c r="AA20" s="33">
        <f t="shared" si="3"/>
        <v>1040</v>
      </c>
      <c r="AB20" s="33">
        <f t="shared" si="3"/>
        <v>3</v>
      </c>
      <c r="AC20" s="33">
        <f t="shared" si="3"/>
        <v>2</v>
      </c>
      <c r="AD20" s="75">
        <f t="shared" si="3"/>
        <v>0</v>
      </c>
      <c r="AE20" s="40"/>
      <c r="AF20" s="40">
        <f>SUM(AF21:AF22)</f>
        <v>0</v>
      </c>
      <c r="AG20" s="68"/>
      <c r="AH20" s="24"/>
    </row>
    <row r="21" spans="1:34" s="67" customFormat="1" ht="30" customHeight="1" x14ac:dyDescent="0.25">
      <c r="A21" s="20">
        <v>1</v>
      </c>
      <c r="B21" s="69" t="s">
        <v>139</v>
      </c>
      <c r="C21" s="97" t="s">
        <v>74</v>
      </c>
      <c r="D21" s="21" t="s">
        <v>85</v>
      </c>
      <c r="E21" s="21" t="s">
        <v>140</v>
      </c>
      <c r="F21" s="21" t="s">
        <v>86</v>
      </c>
      <c r="G21" s="21" t="s">
        <v>70</v>
      </c>
      <c r="H21" s="21" t="s">
        <v>141</v>
      </c>
      <c r="I21" s="21" t="s">
        <v>87</v>
      </c>
      <c r="J21" s="21" t="s">
        <v>87</v>
      </c>
      <c r="K21" s="21" t="s">
        <v>142</v>
      </c>
      <c r="L21" s="21" t="s">
        <v>143</v>
      </c>
      <c r="M21" s="22">
        <v>413925</v>
      </c>
      <c r="N21" s="22">
        <v>8823025</v>
      </c>
      <c r="O21" s="22">
        <v>414446</v>
      </c>
      <c r="P21" s="22">
        <v>8823045</v>
      </c>
      <c r="Q21" s="22">
        <v>18</v>
      </c>
      <c r="R21" s="21"/>
      <c r="S21" s="21"/>
      <c r="T21" s="21" t="s">
        <v>144</v>
      </c>
      <c r="U21" s="65" t="s">
        <v>39</v>
      </c>
      <c r="V21" s="41">
        <v>0.56999999999999995</v>
      </c>
      <c r="W21" s="1">
        <v>260059.85786799996</v>
      </c>
      <c r="X21" s="20">
        <v>50</v>
      </c>
      <c r="Y21" s="20">
        <v>10</v>
      </c>
      <c r="Z21" s="20"/>
      <c r="AA21" s="20">
        <v>500</v>
      </c>
      <c r="AB21" s="20">
        <v>2</v>
      </c>
      <c r="AC21" s="20">
        <v>1</v>
      </c>
      <c r="AD21" s="1"/>
      <c r="AE21" s="66"/>
      <c r="AF21" s="41"/>
      <c r="AG21" s="23" t="s">
        <v>78</v>
      </c>
      <c r="AH21" s="74" t="s">
        <v>60</v>
      </c>
    </row>
    <row r="22" spans="1:34" s="67" customFormat="1" ht="30" customHeight="1" x14ac:dyDescent="0.25">
      <c r="A22" s="20">
        <v>2</v>
      </c>
      <c r="B22" s="69" t="s">
        <v>145</v>
      </c>
      <c r="C22" s="97" t="s">
        <v>74</v>
      </c>
      <c r="D22" s="21" t="s">
        <v>85</v>
      </c>
      <c r="E22" s="21" t="s">
        <v>140</v>
      </c>
      <c r="F22" s="21" t="s">
        <v>86</v>
      </c>
      <c r="G22" s="21" t="s">
        <v>70</v>
      </c>
      <c r="H22" s="21" t="s">
        <v>141</v>
      </c>
      <c r="I22" s="21" t="s">
        <v>87</v>
      </c>
      <c r="J22" s="21" t="s">
        <v>87</v>
      </c>
      <c r="K22" s="21" t="s">
        <v>142</v>
      </c>
      <c r="L22" s="21" t="s">
        <v>146</v>
      </c>
      <c r="M22" s="22">
        <v>404825</v>
      </c>
      <c r="N22" s="22">
        <v>8823283</v>
      </c>
      <c r="O22" s="22">
        <v>405303</v>
      </c>
      <c r="P22" s="22">
        <v>8823488</v>
      </c>
      <c r="Q22" s="22">
        <v>18</v>
      </c>
      <c r="R22" s="21"/>
      <c r="S22" s="21"/>
      <c r="T22" s="21" t="s">
        <v>144</v>
      </c>
      <c r="U22" s="65" t="s">
        <v>39</v>
      </c>
      <c r="V22" s="41">
        <v>0.5</v>
      </c>
      <c r="W22" s="1">
        <v>234057.51572199998</v>
      </c>
      <c r="X22" s="20">
        <v>450</v>
      </c>
      <c r="Y22" s="20">
        <v>100</v>
      </c>
      <c r="Z22" s="20">
        <v>600</v>
      </c>
      <c r="AA22" s="20">
        <v>540</v>
      </c>
      <c r="AB22" s="20">
        <v>1</v>
      </c>
      <c r="AC22" s="20">
        <v>1</v>
      </c>
      <c r="AD22" s="1"/>
      <c r="AE22" s="66"/>
      <c r="AF22" s="41"/>
      <c r="AG22" s="23" t="s">
        <v>78</v>
      </c>
      <c r="AH22" s="74" t="s">
        <v>60</v>
      </c>
    </row>
    <row r="23" spans="1:34" s="19" customFormat="1" ht="24" customHeight="1" x14ac:dyDescent="0.25">
      <c r="A23" s="16">
        <v>3</v>
      </c>
      <c r="B23" s="17" t="s">
        <v>84</v>
      </c>
      <c r="C23" s="17"/>
      <c r="D23" s="76"/>
      <c r="E23" s="76"/>
      <c r="F23" s="17"/>
      <c r="G23" s="17"/>
      <c r="H23" s="17"/>
      <c r="I23" s="76"/>
      <c r="J23" s="76"/>
      <c r="K23" s="76"/>
      <c r="L23" s="76"/>
      <c r="M23" s="18"/>
      <c r="N23" s="18"/>
      <c r="O23" s="18"/>
      <c r="P23" s="18"/>
      <c r="Q23" s="18"/>
      <c r="R23" s="76"/>
      <c r="S23" s="76"/>
      <c r="T23" s="76"/>
      <c r="U23" s="76"/>
      <c r="V23" s="40">
        <f t="shared" ref="V23:AD23" si="4">SUM(V24:V26)</f>
        <v>2.95</v>
      </c>
      <c r="W23" s="75">
        <f t="shared" si="4"/>
        <v>554583.18830200005</v>
      </c>
      <c r="X23" s="33">
        <f t="shared" si="4"/>
        <v>1197</v>
      </c>
      <c r="Y23" s="33">
        <f t="shared" si="4"/>
        <v>245</v>
      </c>
      <c r="Z23" s="33">
        <f t="shared" si="4"/>
        <v>1200</v>
      </c>
      <c r="AA23" s="33">
        <f t="shared" si="4"/>
        <v>1150</v>
      </c>
      <c r="AB23" s="33">
        <f t="shared" si="4"/>
        <v>0</v>
      </c>
      <c r="AC23" s="33">
        <f t="shared" si="4"/>
        <v>0</v>
      </c>
      <c r="AD23" s="75">
        <f t="shared" si="4"/>
        <v>35</v>
      </c>
      <c r="AE23" s="40"/>
      <c r="AF23" s="40">
        <f>SUM(AF24:AF26)</f>
        <v>1.6</v>
      </c>
      <c r="AG23" s="68"/>
      <c r="AH23" s="24"/>
    </row>
    <row r="24" spans="1:34" s="67" customFormat="1" ht="30" customHeight="1" x14ac:dyDescent="0.25">
      <c r="A24" s="20">
        <v>1</v>
      </c>
      <c r="B24" s="69" t="s">
        <v>147</v>
      </c>
      <c r="C24" s="97" t="s">
        <v>74</v>
      </c>
      <c r="D24" s="21" t="s">
        <v>85</v>
      </c>
      <c r="E24" s="21" t="s">
        <v>140</v>
      </c>
      <c r="F24" s="21" t="s">
        <v>86</v>
      </c>
      <c r="G24" s="21" t="s">
        <v>70</v>
      </c>
      <c r="H24" s="21" t="s">
        <v>148</v>
      </c>
      <c r="I24" s="21" t="s">
        <v>88</v>
      </c>
      <c r="J24" s="21" t="s">
        <v>88</v>
      </c>
      <c r="K24" s="21" t="s">
        <v>149</v>
      </c>
      <c r="L24" s="21" t="s">
        <v>150</v>
      </c>
      <c r="M24" s="22">
        <v>397746</v>
      </c>
      <c r="N24" s="22">
        <v>8791919</v>
      </c>
      <c r="O24" s="22">
        <v>398336</v>
      </c>
      <c r="P24" s="22">
        <v>8790913</v>
      </c>
      <c r="Q24" s="22">
        <v>18</v>
      </c>
      <c r="R24" s="21"/>
      <c r="S24" s="21"/>
      <c r="T24" s="21" t="s">
        <v>151</v>
      </c>
      <c r="U24" s="65" t="s">
        <v>39</v>
      </c>
      <c r="V24" s="41">
        <v>1.32</v>
      </c>
      <c r="W24" s="1">
        <v>255053.01678000003</v>
      </c>
      <c r="X24" s="20">
        <v>150</v>
      </c>
      <c r="Y24" s="20">
        <v>40</v>
      </c>
      <c r="Z24" s="20">
        <v>500</v>
      </c>
      <c r="AA24" s="20">
        <v>500</v>
      </c>
      <c r="AB24" s="20"/>
      <c r="AC24" s="20"/>
      <c r="AD24" s="1">
        <v>15</v>
      </c>
      <c r="AE24" s="66"/>
      <c r="AF24" s="41">
        <v>0.6</v>
      </c>
      <c r="AG24" s="23" t="s">
        <v>78</v>
      </c>
      <c r="AH24" s="74" t="s">
        <v>60</v>
      </c>
    </row>
    <row r="25" spans="1:34" s="67" customFormat="1" ht="30" customHeight="1" x14ac:dyDescent="0.25">
      <c r="A25" s="20">
        <v>2</v>
      </c>
      <c r="B25" s="69" t="s">
        <v>152</v>
      </c>
      <c r="C25" s="97" t="s">
        <v>74</v>
      </c>
      <c r="D25" s="21" t="s">
        <v>85</v>
      </c>
      <c r="E25" s="21" t="s">
        <v>140</v>
      </c>
      <c r="F25" s="21" t="s">
        <v>86</v>
      </c>
      <c r="G25" s="21" t="s">
        <v>70</v>
      </c>
      <c r="H25" s="21" t="s">
        <v>148</v>
      </c>
      <c r="I25" s="21" t="s">
        <v>88</v>
      </c>
      <c r="J25" s="21" t="s">
        <v>88</v>
      </c>
      <c r="K25" s="21" t="s">
        <v>149</v>
      </c>
      <c r="L25" s="21" t="s">
        <v>149</v>
      </c>
      <c r="M25" s="22">
        <v>403322</v>
      </c>
      <c r="N25" s="22">
        <v>8787344</v>
      </c>
      <c r="O25" s="22">
        <v>404491</v>
      </c>
      <c r="P25" s="22">
        <v>8787317</v>
      </c>
      <c r="Q25" s="22">
        <v>18</v>
      </c>
      <c r="R25" s="21"/>
      <c r="S25" s="21"/>
      <c r="T25" s="21" t="s">
        <v>151</v>
      </c>
      <c r="U25" s="65" t="s">
        <v>39</v>
      </c>
      <c r="V25" s="41">
        <v>1.28</v>
      </c>
      <c r="W25" s="1">
        <v>184708.69372800001</v>
      </c>
      <c r="X25" s="20">
        <v>1022</v>
      </c>
      <c r="Y25" s="20">
        <v>200</v>
      </c>
      <c r="Z25" s="20">
        <v>700</v>
      </c>
      <c r="AA25" s="20">
        <v>650</v>
      </c>
      <c r="AB25" s="20"/>
      <c r="AC25" s="20"/>
      <c r="AD25" s="1">
        <v>10</v>
      </c>
      <c r="AE25" s="66" t="s">
        <v>153</v>
      </c>
      <c r="AF25" s="41">
        <v>0.6</v>
      </c>
      <c r="AG25" s="23" t="s">
        <v>77</v>
      </c>
      <c r="AH25" s="74" t="s">
        <v>60</v>
      </c>
    </row>
    <row r="26" spans="1:34" s="67" customFormat="1" ht="30" customHeight="1" x14ac:dyDescent="0.25">
      <c r="A26" s="20">
        <v>3</v>
      </c>
      <c r="B26" s="69" t="s">
        <v>154</v>
      </c>
      <c r="C26" s="97" t="s">
        <v>74</v>
      </c>
      <c r="D26" s="21" t="s">
        <v>85</v>
      </c>
      <c r="E26" s="21" t="s">
        <v>140</v>
      </c>
      <c r="F26" s="21" t="s">
        <v>86</v>
      </c>
      <c r="G26" s="21" t="s">
        <v>70</v>
      </c>
      <c r="H26" s="21" t="s">
        <v>148</v>
      </c>
      <c r="I26" s="21" t="s">
        <v>88</v>
      </c>
      <c r="J26" s="21" t="s">
        <v>88</v>
      </c>
      <c r="K26" s="21" t="s">
        <v>149</v>
      </c>
      <c r="L26" s="21" t="s">
        <v>155</v>
      </c>
      <c r="M26" s="22">
        <v>408153</v>
      </c>
      <c r="N26" s="22">
        <v>8787578</v>
      </c>
      <c r="O26" s="22">
        <v>408473</v>
      </c>
      <c r="P26" s="22">
        <v>8787542</v>
      </c>
      <c r="Q26" s="22">
        <v>18</v>
      </c>
      <c r="R26" s="21"/>
      <c r="S26" s="21"/>
      <c r="T26" s="21" t="s">
        <v>151</v>
      </c>
      <c r="U26" s="65" t="s">
        <v>39</v>
      </c>
      <c r="V26" s="41">
        <v>0.35</v>
      </c>
      <c r="W26" s="1">
        <v>114821.47779400003</v>
      </c>
      <c r="X26" s="20">
        <v>25</v>
      </c>
      <c r="Y26" s="20">
        <v>5</v>
      </c>
      <c r="Z26" s="20"/>
      <c r="AA26" s="20"/>
      <c r="AB26" s="20"/>
      <c r="AC26" s="20"/>
      <c r="AD26" s="1">
        <v>10</v>
      </c>
      <c r="AE26" s="66"/>
      <c r="AF26" s="41">
        <v>0.4</v>
      </c>
      <c r="AG26" s="23" t="s">
        <v>77</v>
      </c>
      <c r="AH26" s="74" t="s">
        <v>60</v>
      </c>
    </row>
    <row r="27" spans="1:34" s="19" customFormat="1" ht="24" customHeight="1" x14ac:dyDescent="0.25">
      <c r="A27" s="16">
        <v>1</v>
      </c>
      <c r="B27" s="17" t="s">
        <v>156</v>
      </c>
      <c r="C27" s="17"/>
      <c r="D27" s="76"/>
      <c r="E27" s="76"/>
      <c r="F27" s="17"/>
      <c r="G27" s="17"/>
      <c r="H27" s="17"/>
      <c r="I27" s="76"/>
      <c r="J27" s="76"/>
      <c r="K27" s="76"/>
      <c r="L27" s="76"/>
      <c r="M27" s="18"/>
      <c r="N27" s="18"/>
      <c r="O27" s="18"/>
      <c r="P27" s="18"/>
      <c r="Q27" s="18"/>
      <c r="R27" s="76"/>
      <c r="S27" s="76"/>
      <c r="T27" s="76"/>
      <c r="U27" s="76"/>
      <c r="V27" s="40">
        <f t="shared" ref="V27:AD27" si="5">SUM(V28:V28)</f>
        <v>0.65</v>
      </c>
      <c r="W27" s="75">
        <f t="shared" si="5"/>
        <v>262730.55054950004</v>
      </c>
      <c r="X27" s="33">
        <f t="shared" si="5"/>
        <v>200</v>
      </c>
      <c r="Y27" s="33">
        <f t="shared" si="5"/>
        <v>0</v>
      </c>
      <c r="Z27" s="33">
        <f t="shared" si="5"/>
        <v>0</v>
      </c>
      <c r="AA27" s="33">
        <f t="shared" si="5"/>
        <v>0</v>
      </c>
      <c r="AB27" s="33">
        <f t="shared" si="5"/>
        <v>0</v>
      </c>
      <c r="AC27" s="33">
        <f t="shared" si="5"/>
        <v>0</v>
      </c>
      <c r="AD27" s="75">
        <f t="shared" si="5"/>
        <v>0</v>
      </c>
      <c r="AE27" s="40"/>
      <c r="AF27" s="40">
        <f>SUM(AF28:AF28)</f>
        <v>0.85</v>
      </c>
      <c r="AG27" s="68"/>
      <c r="AH27" s="24"/>
    </row>
    <row r="28" spans="1:34" s="67" customFormat="1" ht="30" customHeight="1" x14ac:dyDescent="0.25">
      <c r="A28" s="20">
        <v>1</v>
      </c>
      <c r="B28" s="69" t="s">
        <v>157</v>
      </c>
      <c r="C28" s="97" t="s">
        <v>74</v>
      </c>
      <c r="D28" s="21" t="s">
        <v>89</v>
      </c>
      <c r="E28" s="21" t="s">
        <v>158</v>
      </c>
      <c r="F28" s="21" t="s">
        <v>159</v>
      </c>
      <c r="G28" s="21" t="s">
        <v>70</v>
      </c>
      <c r="H28" s="21" t="s">
        <v>160</v>
      </c>
      <c r="I28" s="21" t="s">
        <v>161</v>
      </c>
      <c r="J28" s="21" t="s">
        <v>160</v>
      </c>
      <c r="K28" s="21" t="s">
        <v>162</v>
      </c>
      <c r="L28" s="21" t="s">
        <v>163</v>
      </c>
      <c r="M28" s="22">
        <v>714789</v>
      </c>
      <c r="N28" s="22">
        <v>8421312</v>
      </c>
      <c r="O28" s="22">
        <v>714659</v>
      </c>
      <c r="P28" s="22">
        <v>8421923</v>
      </c>
      <c r="Q28" s="22">
        <v>18</v>
      </c>
      <c r="R28" s="21"/>
      <c r="S28" s="21" t="s">
        <v>38</v>
      </c>
      <c r="T28" s="21" t="s">
        <v>164</v>
      </c>
      <c r="U28" s="65" t="s">
        <v>39</v>
      </c>
      <c r="V28" s="41">
        <v>0.65</v>
      </c>
      <c r="W28" s="1">
        <v>262730.55054950004</v>
      </c>
      <c r="X28" s="20">
        <v>200</v>
      </c>
      <c r="Y28" s="20"/>
      <c r="Z28" s="20"/>
      <c r="AA28" s="20"/>
      <c r="AB28" s="20"/>
      <c r="AC28" s="20"/>
      <c r="AD28" s="1"/>
      <c r="AE28" s="66"/>
      <c r="AF28" s="41">
        <v>0.85</v>
      </c>
      <c r="AG28" s="23" t="s">
        <v>77</v>
      </c>
      <c r="AH28" s="98" t="s">
        <v>76</v>
      </c>
    </row>
    <row r="29" spans="1:34" s="19" customFormat="1" ht="24" customHeight="1" x14ac:dyDescent="0.25">
      <c r="A29" s="16">
        <v>2</v>
      </c>
      <c r="B29" s="17" t="s">
        <v>79</v>
      </c>
      <c r="C29" s="17"/>
      <c r="D29" s="76"/>
      <c r="E29" s="76"/>
      <c r="F29" s="17"/>
      <c r="G29" s="17"/>
      <c r="H29" s="17"/>
      <c r="I29" s="76"/>
      <c r="J29" s="76"/>
      <c r="K29" s="76"/>
      <c r="L29" s="76"/>
      <c r="M29" s="18"/>
      <c r="N29" s="18"/>
      <c r="O29" s="18"/>
      <c r="P29" s="18"/>
      <c r="Q29" s="18"/>
      <c r="R29" s="76"/>
      <c r="S29" s="76"/>
      <c r="T29" s="76"/>
      <c r="U29" s="76"/>
      <c r="V29" s="40">
        <f t="shared" ref="V29:AD29" si="6">SUM(V30:V31)</f>
        <v>0.48499999999999999</v>
      </c>
      <c r="W29" s="75">
        <f t="shared" si="6"/>
        <v>2519241.7550440002</v>
      </c>
      <c r="X29" s="33">
        <f t="shared" si="6"/>
        <v>90</v>
      </c>
      <c r="Y29" s="33">
        <f t="shared" si="6"/>
        <v>0</v>
      </c>
      <c r="Z29" s="33">
        <f t="shared" si="6"/>
        <v>0</v>
      </c>
      <c r="AA29" s="33">
        <f t="shared" si="6"/>
        <v>0</v>
      </c>
      <c r="AB29" s="33">
        <f t="shared" si="6"/>
        <v>0</v>
      </c>
      <c r="AC29" s="33">
        <f t="shared" si="6"/>
        <v>0</v>
      </c>
      <c r="AD29" s="75">
        <f t="shared" si="6"/>
        <v>32</v>
      </c>
      <c r="AE29" s="40"/>
      <c r="AF29" s="40">
        <f>SUM(AF30:AF31)</f>
        <v>0.12</v>
      </c>
      <c r="AG29" s="68"/>
      <c r="AH29" s="24"/>
    </row>
    <row r="30" spans="1:34" s="67" customFormat="1" ht="30" customHeight="1" x14ac:dyDescent="0.25">
      <c r="A30" s="20">
        <v>1</v>
      </c>
      <c r="B30" s="69" t="s">
        <v>165</v>
      </c>
      <c r="C30" s="73" t="s">
        <v>72</v>
      </c>
      <c r="D30" s="21" t="s">
        <v>80</v>
      </c>
      <c r="E30" s="21" t="s">
        <v>90</v>
      </c>
      <c r="F30" s="21" t="s">
        <v>166</v>
      </c>
      <c r="G30" s="21" t="s">
        <v>70</v>
      </c>
      <c r="H30" s="21" t="s">
        <v>166</v>
      </c>
      <c r="I30" s="21" t="s">
        <v>81</v>
      </c>
      <c r="J30" s="21" t="s">
        <v>91</v>
      </c>
      <c r="K30" s="21" t="s">
        <v>167</v>
      </c>
      <c r="L30" s="21" t="s">
        <v>168</v>
      </c>
      <c r="M30" s="22">
        <v>445565</v>
      </c>
      <c r="N30" s="22">
        <v>8176612</v>
      </c>
      <c r="O30" s="22">
        <v>445529</v>
      </c>
      <c r="P30" s="22">
        <v>8176720</v>
      </c>
      <c r="Q30" s="22">
        <v>19</v>
      </c>
      <c r="R30" s="21" t="s">
        <v>38</v>
      </c>
      <c r="S30" s="21"/>
      <c r="T30" s="21" t="s">
        <v>169</v>
      </c>
      <c r="U30" s="65" t="s">
        <v>39</v>
      </c>
      <c r="V30" s="41">
        <v>0.12</v>
      </c>
      <c r="W30" s="1">
        <v>572133.89355400007</v>
      </c>
      <c r="X30" s="20">
        <v>90</v>
      </c>
      <c r="Y30" s="20"/>
      <c r="Z30" s="20"/>
      <c r="AA30" s="20"/>
      <c r="AB30" s="20"/>
      <c r="AC30" s="20"/>
      <c r="AD30" s="1">
        <v>12</v>
      </c>
      <c r="AE30" s="66" t="s">
        <v>170</v>
      </c>
      <c r="AF30" s="41">
        <v>0.12</v>
      </c>
      <c r="AG30" s="23" t="s">
        <v>77</v>
      </c>
      <c r="AH30" s="74" t="s">
        <v>60</v>
      </c>
    </row>
    <row r="31" spans="1:34" s="67" customFormat="1" ht="30" customHeight="1" x14ac:dyDescent="0.25">
      <c r="A31" s="20">
        <v>2</v>
      </c>
      <c r="B31" s="69" t="s">
        <v>171</v>
      </c>
      <c r="C31" s="73" t="s">
        <v>72</v>
      </c>
      <c r="D31" s="21" t="s">
        <v>80</v>
      </c>
      <c r="E31" s="21" t="s">
        <v>90</v>
      </c>
      <c r="F31" s="21" t="s">
        <v>90</v>
      </c>
      <c r="G31" s="21" t="s">
        <v>70</v>
      </c>
      <c r="H31" s="21" t="s">
        <v>90</v>
      </c>
      <c r="I31" s="21" t="s">
        <v>81</v>
      </c>
      <c r="J31" s="21" t="s">
        <v>91</v>
      </c>
      <c r="K31" s="21" t="s">
        <v>90</v>
      </c>
      <c r="L31" s="21" t="s">
        <v>172</v>
      </c>
      <c r="M31" s="22">
        <v>441302</v>
      </c>
      <c r="N31" s="22">
        <v>8222731</v>
      </c>
      <c r="O31" s="22">
        <v>441316</v>
      </c>
      <c r="P31" s="22">
        <v>8222369</v>
      </c>
      <c r="Q31" s="22">
        <v>19</v>
      </c>
      <c r="R31" s="21" t="s">
        <v>38</v>
      </c>
      <c r="S31" s="21"/>
      <c r="T31" s="21" t="s">
        <v>173</v>
      </c>
      <c r="U31" s="65" t="s">
        <v>39</v>
      </c>
      <c r="V31" s="41">
        <v>0.36499999999999999</v>
      </c>
      <c r="W31" s="1">
        <v>1947107.86149</v>
      </c>
      <c r="X31" s="20"/>
      <c r="Y31" s="20"/>
      <c r="Z31" s="20"/>
      <c r="AA31" s="20"/>
      <c r="AB31" s="20"/>
      <c r="AC31" s="20"/>
      <c r="AD31" s="1">
        <v>20</v>
      </c>
      <c r="AE31" s="66" t="s">
        <v>92</v>
      </c>
      <c r="AF31" s="41"/>
      <c r="AG31" s="23" t="s">
        <v>71</v>
      </c>
      <c r="AH31" s="98" t="s">
        <v>76</v>
      </c>
    </row>
    <row r="32" spans="1:34" ht="24.95" customHeight="1" x14ac:dyDescent="0.3">
      <c r="A32" s="31">
        <f>A9+A15+A17+A20+A23+A27+A29</f>
        <v>16</v>
      </c>
      <c r="B32" s="100" t="s">
        <v>41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31"/>
      <c r="V32" s="70">
        <f t="shared" ref="V32:AD32" si="7">V9+V15+V17+V20+V23+V27+V29</f>
        <v>16.129000000000001</v>
      </c>
      <c r="W32" s="71">
        <f t="shared" si="7"/>
        <v>21462652.967200361</v>
      </c>
      <c r="X32" s="72">
        <f t="shared" si="7"/>
        <v>19273</v>
      </c>
      <c r="Y32" s="72">
        <f t="shared" si="7"/>
        <v>3164</v>
      </c>
      <c r="Z32" s="72">
        <f t="shared" si="7"/>
        <v>7850</v>
      </c>
      <c r="AA32" s="72">
        <f t="shared" si="7"/>
        <v>7240</v>
      </c>
      <c r="AB32" s="72">
        <f t="shared" si="7"/>
        <v>10</v>
      </c>
      <c r="AC32" s="72">
        <f t="shared" si="7"/>
        <v>6</v>
      </c>
      <c r="AD32" s="71">
        <f t="shared" si="7"/>
        <v>2915</v>
      </c>
      <c r="AE32" s="31"/>
      <c r="AF32" s="70">
        <f>AF9+AF15+AF17+AF20+AF23+AF27+AF29</f>
        <v>10.969999999999999</v>
      </c>
      <c r="AG32" s="32"/>
      <c r="AH32" s="32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</sheetData>
  <mergeCells count="35">
    <mergeCell ref="V7:V8"/>
    <mergeCell ref="W7:W8"/>
    <mergeCell ref="R6:S7"/>
    <mergeCell ref="AG6:AG8"/>
    <mergeCell ref="AH6:AH8"/>
    <mergeCell ref="AD7:AE7"/>
    <mergeCell ref="AF7:AF8"/>
    <mergeCell ref="X7:X8"/>
    <mergeCell ref="Y7:Y8"/>
    <mergeCell ref="Z7:Z8"/>
    <mergeCell ref="AA7:AA8"/>
    <mergeCell ref="AB7:AB8"/>
    <mergeCell ref="AC7:AC8"/>
    <mergeCell ref="U7:U8"/>
    <mergeCell ref="I7:I8"/>
    <mergeCell ref="J7:J8"/>
    <mergeCell ref="K7:K8"/>
    <mergeCell ref="L7:L8"/>
    <mergeCell ref="M7:N7"/>
    <mergeCell ref="O7:P7"/>
    <mergeCell ref="B32:T32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Q7:Q8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 codeName="Hoja2">
    <tabColor rgb="FF92D050"/>
  </sheetPr>
  <dimension ref="A1:E11"/>
  <sheetViews>
    <sheetView zoomScale="75" zoomScaleNormal="75" workbookViewId="0">
      <selection activeCell="B4" sqref="B4:B1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75</v>
      </c>
      <c r="B1" s="135"/>
      <c r="C1" s="135"/>
      <c r="D1" s="135"/>
      <c r="E1" s="135"/>
    </row>
    <row r="2" spans="1:5" ht="25.5" customHeight="1" x14ac:dyDescent="0.25">
      <c r="A2" s="124" t="s">
        <v>42</v>
      </c>
      <c r="B2" s="124" t="s">
        <v>43</v>
      </c>
      <c r="C2" s="114" t="s">
        <v>44</v>
      </c>
      <c r="D2" s="137"/>
      <c r="E2" s="124" t="s">
        <v>45</v>
      </c>
    </row>
    <row r="3" spans="1:5" ht="25.5" customHeight="1" x14ac:dyDescent="0.25">
      <c r="A3" s="136"/>
      <c r="B3" s="136"/>
      <c r="C3" s="34" t="s">
        <v>46</v>
      </c>
      <c r="D3" s="35" t="s">
        <v>47</v>
      </c>
      <c r="E3" s="136"/>
    </row>
    <row r="4" spans="1:5" ht="15" customHeight="1" x14ac:dyDescent="0.25">
      <c r="A4" s="36">
        <v>1</v>
      </c>
      <c r="B4" s="37" t="s">
        <v>93</v>
      </c>
      <c r="C4" s="37">
        <v>0</v>
      </c>
      <c r="D4" s="37">
        <v>5</v>
      </c>
      <c r="E4" s="37">
        <f t="shared" ref="E4:E10" si="0">C4+D4</f>
        <v>5</v>
      </c>
    </row>
    <row r="5" spans="1:5" ht="15" customHeight="1" x14ac:dyDescent="0.25">
      <c r="A5" s="36">
        <v>2</v>
      </c>
      <c r="B5" s="37" t="s">
        <v>117</v>
      </c>
      <c r="C5" s="37">
        <v>1</v>
      </c>
      <c r="D5" s="37">
        <v>0</v>
      </c>
      <c r="E5" s="37">
        <f t="shared" ref="E5" si="1">C5+D5</f>
        <v>1</v>
      </c>
    </row>
    <row r="6" spans="1:5" ht="15" customHeight="1" x14ac:dyDescent="0.25">
      <c r="A6" s="36">
        <v>3</v>
      </c>
      <c r="B6" s="37" t="s">
        <v>127</v>
      </c>
      <c r="C6" s="37">
        <v>0</v>
      </c>
      <c r="D6" s="37">
        <v>2</v>
      </c>
      <c r="E6" s="37">
        <f t="shared" si="0"/>
        <v>2</v>
      </c>
    </row>
    <row r="7" spans="1:5" ht="15" customHeight="1" x14ac:dyDescent="0.25">
      <c r="A7" s="36">
        <v>4</v>
      </c>
      <c r="B7" s="37" t="s">
        <v>83</v>
      </c>
      <c r="C7" s="37">
        <v>0</v>
      </c>
      <c r="D7" s="37">
        <v>2</v>
      </c>
      <c r="E7" s="37">
        <f t="shared" si="0"/>
        <v>2</v>
      </c>
    </row>
    <row r="8" spans="1:5" ht="15" customHeight="1" x14ac:dyDescent="0.25">
      <c r="A8" s="36">
        <v>5</v>
      </c>
      <c r="B8" s="37" t="s">
        <v>84</v>
      </c>
      <c r="C8" s="37">
        <v>0</v>
      </c>
      <c r="D8" s="37">
        <v>3</v>
      </c>
      <c r="E8" s="37">
        <f t="shared" si="0"/>
        <v>3</v>
      </c>
    </row>
    <row r="9" spans="1:5" ht="15" customHeight="1" x14ac:dyDescent="0.25">
      <c r="A9" s="36">
        <v>6</v>
      </c>
      <c r="B9" s="37" t="s">
        <v>156</v>
      </c>
      <c r="C9" s="37">
        <v>0</v>
      </c>
      <c r="D9" s="37">
        <v>1</v>
      </c>
      <c r="E9" s="37">
        <f t="shared" ref="E9" si="2">C9+D9</f>
        <v>1</v>
      </c>
    </row>
    <row r="10" spans="1:5" ht="15" customHeight="1" x14ac:dyDescent="0.25">
      <c r="A10" s="36">
        <v>7</v>
      </c>
      <c r="B10" s="37" t="s">
        <v>79</v>
      </c>
      <c r="C10" s="37">
        <v>2</v>
      </c>
      <c r="D10" s="37">
        <v>0</v>
      </c>
      <c r="E10" s="37">
        <f t="shared" si="0"/>
        <v>2</v>
      </c>
    </row>
    <row r="11" spans="1:5" ht="18.95" customHeight="1" x14ac:dyDescent="0.25">
      <c r="A11" s="134" t="s">
        <v>45</v>
      </c>
      <c r="B11" s="134"/>
      <c r="C11" s="38">
        <f>SUM(C4:C10)</f>
        <v>3</v>
      </c>
      <c r="D11" s="38">
        <f>SUM(D4:D10)</f>
        <v>13</v>
      </c>
      <c r="E11" s="38">
        <f>SUM(E4:E10)</f>
        <v>16</v>
      </c>
    </row>
  </sheetData>
  <mergeCells count="6">
    <mergeCell ref="A11:B11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9E015-2D92-4FB7-8A3F-2931E5638825}">
  <sheetPr>
    <tabColor rgb="FF92D050"/>
  </sheetPr>
  <dimension ref="A2:AD17"/>
  <sheetViews>
    <sheetView showGridLines="0" topLeftCell="I1" workbookViewId="0">
      <selection activeCell="P10" sqref="P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/>
      <c r="AA2"/>
      <c r="AB2"/>
      <c r="AC2"/>
    </row>
    <row r="3" spans="1:30" ht="14.45" customHeight="1" x14ac:dyDescent="0.25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/>
      <c r="AA3"/>
      <c r="AB3"/>
      <c r="AC3"/>
    </row>
    <row r="4" spans="1:30" x14ac:dyDescent="0.25">
      <c r="A4" s="171" t="s">
        <v>48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/>
      <c r="AA4"/>
      <c r="AB4"/>
      <c r="AC4"/>
    </row>
    <row r="5" spans="1:30" ht="21" customHeight="1" x14ac:dyDescent="0.25">
      <c r="A5" s="172" t="s">
        <v>42</v>
      </c>
      <c r="B5" s="172" t="s">
        <v>49</v>
      </c>
      <c r="C5" s="173" t="s">
        <v>50</v>
      </c>
      <c r="D5" s="175" t="s">
        <v>51</v>
      </c>
      <c r="E5" s="176"/>
      <c r="F5" s="177"/>
      <c r="G5" s="175" t="s">
        <v>52</v>
      </c>
      <c r="H5" s="176"/>
      <c r="I5" s="177"/>
      <c r="J5" s="181" t="s">
        <v>0</v>
      </c>
      <c r="K5" s="182"/>
      <c r="L5" s="183"/>
      <c r="M5" s="164" t="s">
        <v>53</v>
      </c>
      <c r="N5" s="165"/>
      <c r="O5" s="165"/>
      <c r="P5" s="165"/>
      <c r="Q5" s="165"/>
      <c r="R5" s="165"/>
      <c r="S5" s="165"/>
      <c r="T5" s="165"/>
      <c r="U5" s="166"/>
      <c r="V5" s="187" t="s">
        <v>54</v>
      </c>
      <c r="W5" s="188"/>
      <c r="X5" s="188"/>
      <c r="Y5" s="188"/>
      <c r="Z5" s="188"/>
      <c r="AA5" s="188"/>
      <c r="AB5" s="188"/>
      <c r="AC5" s="188"/>
      <c r="AD5" s="189"/>
    </row>
    <row r="6" spans="1:30" ht="21" customHeight="1" x14ac:dyDescent="0.25">
      <c r="A6" s="172"/>
      <c r="B6" s="172"/>
      <c r="C6" s="174"/>
      <c r="D6" s="178"/>
      <c r="E6" s="179"/>
      <c r="F6" s="180"/>
      <c r="G6" s="178"/>
      <c r="H6" s="179"/>
      <c r="I6" s="180"/>
      <c r="J6" s="184"/>
      <c r="K6" s="185"/>
      <c r="L6" s="186"/>
      <c r="M6" s="164" t="s">
        <v>55</v>
      </c>
      <c r="N6" s="165"/>
      <c r="O6" s="166"/>
      <c r="P6" s="154" t="s">
        <v>56</v>
      </c>
      <c r="Q6" s="155"/>
      <c r="R6" s="156"/>
      <c r="S6" s="164" t="s">
        <v>57</v>
      </c>
      <c r="T6" s="165"/>
      <c r="U6" s="166"/>
      <c r="V6" s="159" t="s">
        <v>46</v>
      </c>
      <c r="W6" s="160"/>
      <c r="X6" s="160"/>
      <c r="Y6" s="161"/>
      <c r="Z6" s="167" t="s">
        <v>47</v>
      </c>
      <c r="AA6" s="167"/>
      <c r="AB6" s="167"/>
      <c r="AC6" s="167"/>
      <c r="AD6" s="162" t="s">
        <v>41</v>
      </c>
    </row>
    <row r="7" spans="1:30" ht="30" customHeight="1" x14ac:dyDescent="0.25">
      <c r="A7" s="172"/>
      <c r="B7" s="172"/>
      <c r="C7" s="42" t="s">
        <v>43</v>
      </c>
      <c r="D7" s="43" t="s">
        <v>46</v>
      </c>
      <c r="E7" s="44" t="s">
        <v>47</v>
      </c>
      <c r="F7" s="78" t="s">
        <v>41</v>
      </c>
      <c r="G7" s="43" t="s">
        <v>46</v>
      </c>
      <c r="H7" s="44" t="s">
        <v>47</v>
      </c>
      <c r="I7" s="78" t="s">
        <v>41</v>
      </c>
      <c r="J7" s="43" t="s">
        <v>46</v>
      </c>
      <c r="K7" s="44" t="s">
        <v>47</v>
      </c>
      <c r="L7" s="78" t="s">
        <v>41</v>
      </c>
      <c r="M7" s="45" t="s">
        <v>46</v>
      </c>
      <c r="N7" s="46" t="s">
        <v>47</v>
      </c>
      <c r="O7" s="81" t="s">
        <v>41</v>
      </c>
      <c r="P7" s="62" t="s">
        <v>46</v>
      </c>
      <c r="Q7" s="64" t="s">
        <v>47</v>
      </c>
      <c r="R7" s="82" t="s">
        <v>41</v>
      </c>
      <c r="S7" s="45" t="s">
        <v>46</v>
      </c>
      <c r="T7" s="46" t="s">
        <v>47</v>
      </c>
      <c r="U7" s="81" t="s">
        <v>41</v>
      </c>
      <c r="V7" s="83" t="s">
        <v>58</v>
      </c>
      <c r="W7" s="84" t="s">
        <v>59</v>
      </c>
      <c r="X7" s="85" t="s">
        <v>60</v>
      </c>
      <c r="Y7" s="86" t="s">
        <v>61</v>
      </c>
      <c r="Z7" s="83" t="s">
        <v>58</v>
      </c>
      <c r="AA7" s="84" t="s">
        <v>59</v>
      </c>
      <c r="AB7" s="85" t="s">
        <v>60</v>
      </c>
      <c r="AC7" s="77" t="s">
        <v>61</v>
      </c>
      <c r="AD7" s="163"/>
    </row>
    <row r="8" spans="1:30" x14ac:dyDescent="0.25">
      <c r="A8" s="47">
        <v>1</v>
      </c>
      <c r="B8" s="48">
        <v>24</v>
      </c>
      <c r="C8" s="49" t="s">
        <v>93</v>
      </c>
      <c r="D8" s="50">
        <v>0</v>
      </c>
      <c r="E8" s="50">
        <v>3</v>
      </c>
      <c r="F8" s="79">
        <f t="shared" ref="F8:F14" si="0">D8+E8</f>
        <v>3</v>
      </c>
      <c r="G8" s="51">
        <v>0</v>
      </c>
      <c r="H8" s="51">
        <v>5</v>
      </c>
      <c r="I8" s="79">
        <f t="shared" ref="I8:I14" si="1">G8+H8</f>
        <v>5</v>
      </c>
      <c r="J8" s="50">
        <v>0</v>
      </c>
      <c r="K8" s="50">
        <v>6477</v>
      </c>
      <c r="L8" s="79">
        <f t="shared" ref="L8:L14" si="2">J8+K8</f>
        <v>6477</v>
      </c>
      <c r="M8" s="52">
        <v>0</v>
      </c>
      <c r="N8" s="52">
        <v>2843</v>
      </c>
      <c r="O8" s="89">
        <f t="shared" ref="O8:O14" si="3">M8+N8</f>
        <v>2843</v>
      </c>
      <c r="P8" s="41">
        <v>0</v>
      </c>
      <c r="Q8" s="41">
        <v>5.89</v>
      </c>
      <c r="R8" s="91">
        <f t="shared" ref="R8:R14" si="4">P8+Q8</f>
        <v>5.89</v>
      </c>
      <c r="S8" s="1">
        <v>0</v>
      </c>
      <c r="T8" s="1">
        <v>5820072.552930858</v>
      </c>
      <c r="U8" s="89">
        <f t="shared" ref="U8:U14" si="5">S8+T8</f>
        <v>5820072.552930858</v>
      </c>
      <c r="V8" s="50">
        <v>0</v>
      </c>
      <c r="W8" s="50">
        <v>0</v>
      </c>
      <c r="X8" s="50">
        <v>0</v>
      </c>
      <c r="Y8" s="79">
        <f t="shared" ref="Y8:Y14" si="6">V8+W8+X8</f>
        <v>0</v>
      </c>
      <c r="Z8" s="50">
        <v>0</v>
      </c>
      <c r="AA8" s="50">
        <v>0</v>
      </c>
      <c r="AB8" s="50">
        <v>5</v>
      </c>
      <c r="AC8" s="79">
        <f t="shared" ref="AC8:AC14" si="7">Z8+AA8+AB8</f>
        <v>5</v>
      </c>
      <c r="AD8" s="87">
        <f t="shared" ref="AD8:AD15" si="8">Y8+AC8</f>
        <v>5</v>
      </c>
    </row>
    <row r="9" spans="1:30" x14ac:dyDescent="0.25">
      <c r="A9" s="47">
        <v>2</v>
      </c>
      <c r="B9" s="48">
        <v>2</v>
      </c>
      <c r="C9" s="49" t="s">
        <v>117</v>
      </c>
      <c r="D9" s="50">
        <v>1</v>
      </c>
      <c r="E9" s="50">
        <v>0</v>
      </c>
      <c r="F9" s="79">
        <f t="shared" ref="F9" si="9">D9+E9</f>
        <v>1</v>
      </c>
      <c r="G9" s="51">
        <v>1</v>
      </c>
      <c r="H9" s="51">
        <v>0</v>
      </c>
      <c r="I9" s="79">
        <f t="shared" ref="I9" si="10">G9+H9</f>
        <v>1</v>
      </c>
      <c r="J9" s="50">
        <v>309</v>
      </c>
      <c r="K9" s="50">
        <v>0</v>
      </c>
      <c r="L9" s="79">
        <f t="shared" ref="L9" si="11">J9+K9</f>
        <v>309</v>
      </c>
      <c r="M9" s="52">
        <v>5</v>
      </c>
      <c r="N9" s="52">
        <v>0</v>
      </c>
      <c r="O9" s="89">
        <f t="shared" ref="O9" si="12">M9+N9</f>
        <v>5</v>
      </c>
      <c r="P9" s="41">
        <v>2.4889999999999999</v>
      </c>
      <c r="Q9" s="41">
        <v>0</v>
      </c>
      <c r="R9" s="91">
        <f t="shared" ref="R9" si="13">P9+Q9</f>
        <v>2.4889999999999999</v>
      </c>
      <c r="S9" s="1">
        <v>7504669.8240920017</v>
      </c>
      <c r="T9" s="1">
        <v>0</v>
      </c>
      <c r="U9" s="89">
        <f t="shared" ref="U9" si="14">S9+T9</f>
        <v>7504669.8240920017</v>
      </c>
      <c r="V9" s="50">
        <v>0</v>
      </c>
      <c r="W9" s="50">
        <v>1</v>
      </c>
      <c r="X9" s="50">
        <v>0</v>
      </c>
      <c r="Y9" s="79">
        <f t="shared" ref="Y9" si="15">V9+W9+X9</f>
        <v>1</v>
      </c>
      <c r="Z9" s="50">
        <v>0</v>
      </c>
      <c r="AA9" s="50">
        <v>0</v>
      </c>
      <c r="AB9" s="50">
        <v>0</v>
      </c>
      <c r="AC9" s="79">
        <f t="shared" ref="AC9" si="16">Z9+AA9+AB9</f>
        <v>0</v>
      </c>
      <c r="AD9" s="87">
        <f t="shared" ref="AD9" si="17">Y9+AC9</f>
        <v>1</v>
      </c>
    </row>
    <row r="10" spans="1:30" x14ac:dyDescent="0.25">
      <c r="A10" s="47">
        <v>3</v>
      </c>
      <c r="B10" s="48">
        <v>10</v>
      </c>
      <c r="C10" s="49" t="s">
        <v>127</v>
      </c>
      <c r="D10" s="50">
        <v>0</v>
      </c>
      <c r="E10" s="50">
        <v>1</v>
      </c>
      <c r="F10" s="79">
        <f t="shared" si="0"/>
        <v>1</v>
      </c>
      <c r="G10" s="51">
        <v>0</v>
      </c>
      <c r="H10" s="51">
        <v>2</v>
      </c>
      <c r="I10" s="79">
        <f t="shared" si="1"/>
        <v>2</v>
      </c>
      <c r="J10" s="50">
        <v>0</v>
      </c>
      <c r="K10" s="50">
        <v>10500</v>
      </c>
      <c r="L10" s="79">
        <f t="shared" si="2"/>
        <v>10500</v>
      </c>
      <c r="M10" s="52">
        <v>0</v>
      </c>
      <c r="N10" s="52">
        <v>0</v>
      </c>
      <c r="O10" s="89">
        <f t="shared" si="3"/>
        <v>0</v>
      </c>
      <c r="P10" s="41">
        <v>0</v>
      </c>
      <c r="Q10" s="41">
        <v>2.5950000000000002</v>
      </c>
      <c r="R10" s="91">
        <f t="shared" si="4"/>
        <v>2.5950000000000002</v>
      </c>
      <c r="S10" s="1">
        <v>0</v>
      </c>
      <c r="T10" s="1">
        <v>4307237.7226919997</v>
      </c>
      <c r="U10" s="89">
        <f t="shared" si="5"/>
        <v>4307237.7226919997</v>
      </c>
      <c r="V10" s="50">
        <v>0</v>
      </c>
      <c r="W10" s="50">
        <v>0</v>
      </c>
      <c r="X10" s="50">
        <v>0</v>
      </c>
      <c r="Y10" s="79">
        <f t="shared" si="6"/>
        <v>0</v>
      </c>
      <c r="Z10" s="50">
        <v>0</v>
      </c>
      <c r="AA10" s="50">
        <v>0</v>
      </c>
      <c r="AB10" s="50">
        <v>2</v>
      </c>
      <c r="AC10" s="79">
        <f t="shared" si="7"/>
        <v>2</v>
      </c>
      <c r="AD10" s="87">
        <f t="shared" si="8"/>
        <v>2</v>
      </c>
    </row>
    <row r="11" spans="1:30" x14ac:dyDescent="0.25">
      <c r="A11" s="47">
        <v>4</v>
      </c>
      <c r="B11" s="48">
        <v>19</v>
      </c>
      <c r="C11" s="49" t="s">
        <v>83</v>
      </c>
      <c r="D11" s="50">
        <v>0</v>
      </c>
      <c r="E11" s="50">
        <v>1</v>
      </c>
      <c r="F11" s="79">
        <f t="shared" si="0"/>
        <v>1</v>
      </c>
      <c r="G11" s="51">
        <v>0</v>
      </c>
      <c r="H11" s="51">
        <v>2</v>
      </c>
      <c r="I11" s="79">
        <f t="shared" si="1"/>
        <v>2</v>
      </c>
      <c r="J11" s="50">
        <v>0</v>
      </c>
      <c r="K11" s="50">
        <v>500</v>
      </c>
      <c r="L11" s="79">
        <f t="shared" si="2"/>
        <v>500</v>
      </c>
      <c r="M11" s="52">
        <v>0</v>
      </c>
      <c r="N11" s="52">
        <v>0</v>
      </c>
      <c r="O11" s="89">
        <f t="shared" si="3"/>
        <v>0</v>
      </c>
      <c r="P11" s="41">
        <v>0</v>
      </c>
      <c r="Q11" s="41">
        <v>1.07</v>
      </c>
      <c r="R11" s="91">
        <f t="shared" si="4"/>
        <v>1.07</v>
      </c>
      <c r="S11" s="1">
        <v>0</v>
      </c>
      <c r="T11" s="1">
        <v>494117.37358999997</v>
      </c>
      <c r="U11" s="89">
        <f t="shared" si="5"/>
        <v>494117.37358999997</v>
      </c>
      <c r="V11" s="50">
        <v>0</v>
      </c>
      <c r="W11" s="50">
        <v>0</v>
      </c>
      <c r="X11" s="50">
        <v>0</v>
      </c>
      <c r="Y11" s="79">
        <f t="shared" si="6"/>
        <v>0</v>
      </c>
      <c r="Z11" s="50">
        <v>0</v>
      </c>
      <c r="AA11" s="50">
        <v>0</v>
      </c>
      <c r="AB11" s="50">
        <v>2</v>
      </c>
      <c r="AC11" s="79">
        <f t="shared" si="7"/>
        <v>2</v>
      </c>
      <c r="AD11" s="87">
        <f t="shared" si="8"/>
        <v>2</v>
      </c>
    </row>
    <row r="12" spans="1:30" x14ac:dyDescent="0.25">
      <c r="A12" s="47">
        <v>5</v>
      </c>
      <c r="B12" s="48">
        <v>12</v>
      </c>
      <c r="C12" s="49" t="s">
        <v>84</v>
      </c>
      <c r="D12" s="50">
        <v>0</v>
      </c>
      <c r="E12" s="50">
        <v>1</v>
      </c>
      <c r="F12" s="79">
        <f t="shared" si="0"/>
        <v>1</v>
      </c>
      <c r="G12" s="51">
        <v>0</v>
      </c>
      <c r="H12" s="51">
        <v>3</v>
      </c>
      <c r="I12" s="79">
        <f t="shared" si="1"/>
        <v>3</v>
      </c>
      <c r="J12" s="50">
        <v>0</v>
      </c>
      <c r="K12" s="50">
        <v>1197</v>
      </c>
      <c r="L12" s="79">
        <f t="shared" si="2"/>
        <v>1197</v>
      </c>
      <c r="M12" s="52">
        <v>0</v>
      </c>
      <c r="N12" s="52">
        <v>35</v>
      </c>
      <c r="O12" s="89">
        <f t="shared" si="3"/>
        <v>35</v>
      </c>
      <c r="P12" s="41">
        <v>0</v>
      </c>
      <c r="Q12" s="41">
        <v>2.95</v>
      </c>
      <c r="R12" s="91">
        <f t="shared" si="4"/>
        <v>2.95</v>
      </c>
      <c r="S12" s="1">
        <v>0</v>
      </c>
      <c r="T12" s="1">
        <v>554583.18830200005</v>
      </c>
      <c r="U12" s="89">
        <f t="shared" si="5"/>
        <v>554583.18830200005</v>
      </c>
      <c r="V12" s="50">
        <v>0</v>
      </c>
      <c r="W12" s="50">
        <v>0</v>
      </c>
      <c r="X12" s="50">
        <v>0</v>
      </c>
      <c r="Y12" s="79">
        <f t="shared" si="6"/>
        <v>0</v>
      </c>
      <c r="Z12" s="50">
        <v>0</v>
      </c>
      <c r="AA12" s="50">
        <v>0</v>
      </c>
      <c r="AB12" s="50">
        <v>3</v>
      </c>
      <c r="AC12" s="79">
        <f t="shared" si="7"/>
        <v>3</v>
      </c>
      <c r="AD12" s="87">
        <f t="shared" si="8"/>
        <v>3</v>
      </c>
    </row>
    <row r="13" spans="1:30" x14ac:dyDescent="0.25">
      <c r="A13" s="47">
        <v>6</v>
      </c>
      <c r="B13" s="48">
        <v>3</v>
      </c>
      <c r="C13" s="49" t="s">
        <v>156</v>
      </c>
      <c r="D13" s="50">
        <v>0</v>
      </c>
      <c r="E13" s="50">
        <v>1</v>
      </c>
      <c r="F13" s="79">
        <f t="shared" si="0"/>
        <v>1</v>
      </c>
      <c r="G13" s="51">
        <v>0</v>
      </c>
      <c r="H13" s="51">
        <v>1</v>
      </c>
      <c r="I13" s="79">
        <f t="shared" si="1"/>
        <v>1</v>
      </c>
      <c r="J13" s="50">
        <v>0</v>
      </c>
      <c r="K13" s="50">
        <v>200</v>
      </c>
      <c r="L13" s="79">
        <f t="shared" si="2"/>
        <v>200</v>
      </c>
      <c r="M13" s="52">
        <v>0</v>
      </c>
      <c r="N13" s="52">
        <v>0</v>
      </c>
      <c r="O13" s="89">
        <f t="shared" si="3"/>
        <v>0</v>
      </c>
      <c r="P13" s="41">
        <v>0</v>
      </c>
      <c r="Q13" s="41">
        <v>0.65</v>
      </c>
      <c r="R13" s="91">
        <f t="shared" si="4"/>
        <v>0.65</v>
      </c>
      <c r="S13" s="1">
        <v>0</v>
      </c>
      <c r="T13" s="1">
        <v>262730.55054950004</v>
      </c>
      <c r="U13" s="89">
        <f t="shared" si="5"/>
        <v>262730.55054950004</v>
      </c>
      <c r="V13" s="50">
        <v>0</v>
      </c>
      <c r="W13" s="50">
        <v>0</v>
      </c>
      <c r="X13" s="50">
        <v>0</v>
      </c>
      <c r="Y13" s="79">
        <f t="shared" si="6"/>
        <v>0</v>
      </c>
      <c r="Z13" s="50">
        <v>0</v>
      </c>
      <c r="AA13" s="50">
        <v>1</v>
      </c>
      <c r="AB13" s="50">
        <v>0</v>
      </c>
      <c r="AC13" s="79">
        <f t="shared" si="7"/>
        <v>1</v>
      </c>
      <c r="AD13" s="87">
        <f t="shared" si="8"/>
        <v>1</v>
      </c>
    </row>
    <row r="14" spans="1:30" x14ac:dyDescent="0.25">
      <c r="A14" s="47">
        <v>7</v>
      </c>
      <c r="B14" s="48">
        <v>21</v>
      </c>
      <c r="C14" s="49" t="s">
        <v>79</v>
      </c>
      <c r="D14" s="93">
        <v>2</v>
      </c>
      <c r="E14" s="93">
        <v>0</v>
      </c>
      <c r="F14" s="79">
        <f t="shared" si="0"/>
        <v>2</v>
      </c>
      <c r="G14" s="93">
        <v>2</v>
      </c>
      <c r="H14" s="20">
        <v>0</v>
      </c>
      <c r="I14" s="79">
        <f t="shared" si="1"/>
        <v>2</v>
      </c>
      <c r="J14" s="93">
        <v>90</v>
      </c>
      <c r="K14" s="93">
        <v>0</v>
      </c>
      <c r="L14" s="79">
        <f t="shared" si="2"/>
        <v>90</v>
      </c>
      <c r="M14" s="94">
        <v>32</v>
      </c>
      <c r="N14" s="94">
        <v>0</v>
      </c>
      <c r="O14" s="89">
        <f t="shared" si="3"/>
        <v>32</v>
      </c>
      <c r="P14" s="95">
        <v>0.48499999999999999</v>
      </c>
      <c r="Q14" s="95">
        <v>0</v>
      </c>
      <c r="R14" s="91">
        <f t="shared" si="4"/>
        <v>0.48499999999999999</v>
      </c>
      <c r="S14" s="1">
        <v>2519241.7550440002</v>
      </c>
      <c r="T14" s="1">
        <v>0</v>
      </c>
      <c r="U14" s="89">
        <f t="shared" si="5"/>
        <v>2519241.7550440002</v>
      </c>
      <c r="V14" s="96">
        <v>0</v>
      </c>
      <c r="W14" s="96">
        <v>1</v>
      </c>
      <c r="X14" s="96">
        <v>1</v>
      </c>
      <c r="Y14" s="79">
        <f t="shared" si="6"/>
        <v>2</v>
      </c>
      <c r="Z14" s="96">
        <v>0</v>
      </c>
      <c r="AA14" s="96">
        <v>0</v>
      </c>
      <c r="AB14" s="96">
        <v>0</v>
      </c>
      <c r="AC14" s="79">
        <f t="shared" si="7"/>
        <v>0</v>
      </c>
      <c r="AD14" s="87">
        <f t="shared" si="8"/>
        <v>2</v>
      </c>
    </row>
    <row r="15" spans="1:30" s="53" customFormat="1" ht="14.25" x14ac:dyDescent="0.2">
      <c r="A15" s="149" t="s">
        <v>62</v>
      </c>
      <c r="B15" s="150"/>
      <c r="C15" s="151"/>
      <c r="D15" s="80">
        <f t="shared" ref="D15:AB15" si="18">SUM(D8:D14)</f>
        <v>3</v>
      </c>
      <c r="E15" s="80">
        <f t="shared" si="18"/>
        <v>7</v>
      </c>
      <c r="F15" s="152">
        <f t="shared" si="18"/>
        <v>10</v>
      </c>
      <c r="G15" s="80">
        <f t="shared" si="18"/>
        <v>3</v>
      </c>
      <c r="H15" s="80">
        <f t="shared" si="18"/>
        <v>13</v>
      </c>
      <c r="I15" s="152">
        <f t="shared" si="18"/>
        <v>16</v>
      </c>
      <c r="J15" s="80">
        <f t="shared" si="18"/>
        <v>399</v>
      </c>
      <c r="K15" s="80">
        <f t="shared" si="18"/>
        <v>18874</v>
      </c>
      <c r="L15" s="80">
        <f t="shared" si="18"/>
        <v>19273</v>
      </c>
      <c r="M15" s="90">
        <f t="shared" si="18"/>
        <v>37</v>
      </c>
      <c r="N15" s="90">
        <f t="shared" si="18"/>
        <v>2878</v>
      </c>
      <c r="O15" s="157">
        <f t="shared" si="18"/>
        <v>2915</v>
      </c>
      <c r="P15" s="92">
        <f t="shared" si="18"/>
        <v>2.9739999999999998</v>
      </c>
      <c r="Q15" s="92">
        <f t="shared" si="18"/>
        <v>13.154999999999999</v>
      </c>
      <c r="R15" s="168">
        <f t="shared" si="18"/>
        <v>16.129000000000001</v>
      </c>
      <c r="S15" s="90">
        <f t="shared" si="18"/>
        <v>10023911.579136003</v>
      </c>
      <c r="T15" s="90">
        <f t="shared" si="18"/>
        <v>11438741.388064358</v>
      </c>
      <c r="U15" s="157">
        <f t="shared" si="18"/>
        <v>21462652.967200361</v>
      </c>
      <c r="V15" s="80">
        <f t="shared" si="18"/>
        <v>0</v>
      </c>
      <c r="W15" s="80">
        <f t="shared" si="18"/>
        <v>2</v>
      </c>
      <c r="X15" s="80">
        <f t="shared" si="18"/>
        <v>1</v>
      </c>
      <c r="Y15" s="80">
        <f t="shared" si="18"/>
        <v>3</v>
      </c>
      <c r="Z15" s="80">
        <f t="shared" si="18"/>
        <v>0</v>
      </c>
      <c r="AA15" s="80">
        <f t="shared" si="18"/>
        <v>1</v>
      </c>
      <c r="AB15" s="80">
        <f t="shared" si="18"/>
        <v>12</v>
      </c>
      <c r="AC15" s="80">
        <f>Z15+AA15+AB15</f>
        <v>13</v>
      </c>
      <c r="AD15" s="139">
        <f t="shared" si="8"/>
        <v>16</v>
      </c>
    </row>
    <row r="16" spans="1:30" s="54" customFormat="1" x14ac:dyDescent="0.2">
      <c r="A16" s="141" t="s">
        <v>41</v>
      </c>
      <c r="B16" s="141"/>
      <c r="C16" s="141"/>
      <c r="D16" s="142">
        <f>D15+E15</f>
        <v>10</v>
      </c>
      <c r="E16" s="143"/>
      <c r="F16" s="153"/>
      <c r="G16" s="142">
        <f>G15+H15</f>
        <v>16</v>
      </c>
      <c r="H16" s="143"/>
      <c r="I16" s="153"/>
      <c r="J16" s="142">
        <f>J15+K15</f>
        <v>19273</v>
      </c>
      <c r="K16" s="143"/>
      <c r="L16" s="88"/>
      <c r="M16" s="144">
        <f>M15+N15</f>
        <v>2915</v>
      </c>
      <c r="N16" s="145"/>
      <c r="O16" s="158"/>
      <c r="P16" s="146">
        <f>P15+Q15</f>
        <v>16.128999999999998</v>
      </c>
      <c r="Q16" s="147"/>
      <c r="R16" s="169"/>
      <c r="S16" s="144">
        <f>S15+T15</f>
        <v>21462652.967200361</v>
      </c>
      <c r="T16" s="145"/>
      <c r="U16" s="158"/>
      <c r="V16" s="142">
        <f>Y15+AC15</f>
        <v>16</v>
      </c>
      <c r="W16" s="148"/>
      <c r="X16" s="148"/>
      <c r="Y16" s="148"/>
      <c r="Z16" s="148"/>
      <c r="AA16" s="148"/>
      <c r="AB16" s="148"/>
      <c r="AC16" s="143"/>
      <c r="AD16" s="140"/>
    </row>
    <row r="17" spans="2:29" x14ac:dyDescent="0.25">
      <c r="B17" s="138" t="s">
        <v>69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/>
      <c r="AA17"/>
      <c r="AB17"/>
      <c r="AC17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O15:O16"/>
    <mergeCell ref="V6:Y6"/>
    <mergeCell ref="U15:U16"/>
    <mergeCell ref="AD6:AD7"/>
    <mergeCell ref="S6:U6"/>
    <mergeCell ref="Z6:AC6"/>
    <mergeCell ref="R15:R16"/>
    <mergeCell ref="B17:Y17"/>
    <mergeCell ref="AD15:AD16"/>
    <mergeCell ref="A16:C16"/>
    <mergeCell ref="D16:E16"/>
    <mergeCell ref="G16:H16"/>
    <mergeCell ref="J16:K16"/>
    <mergeCell ref="M16:N16"/>
    <mergeCell ref="P16:Q16"/>
    <mergeCell ref="S16:T16"/>
    <mergeCell ref="V16:AC16"/>
    <mergeCell ref="A15:C15"/>
    <mergeCell ref="F15:F16"/>
    <mergeCell ref="I15:I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2025-12-03T14:34:54Z</dcterms:modified>
</cp:coreProperties>
</file>